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<sst xmlns="http://schemas.openxmlformats.org/spreadsheetml/2006/main" count="328" uniqueCount="328">
  <si>
    <t xml:space="preserve">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к постановлению администрации
      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     от "        "              2023 г. №
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НА 2023 ГОД
                                                                                                                                                               рублей                                                                                     </t>
  </si>
  <si>
    <t xml:space="preserve"> </t>
  </si>
  <si>
    <t>Наименование</t>
  </si>
  <si>
    <t xml:space="preserve">Раздел, подраздел</t>
  </si>
  <si>
    <t xml:space="preserve">Целевая статья</t>
  </si>
  <si>
    <t xml:space="preserve">Вид расходов</t>
  </si>
  <si>
    <t xml:space="preserve">Уточненный план на 01.04.2023 г.</t>
  </si>
  <si>
    <t xml:space="preserve">Исполнено на 01.04.2023 г.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</si>
  <si>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</si>
  <si>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</si>
  <si>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Высшее должностное лицо Шарьинского муниципального района</t>
  </si>
  <si>
    <t xml:space="preserve">61000
00000</t>
  </si>
  <si>
    <t xml:space="preserve">Расходы на выплаты по оплате труда работников государственных (муниципальных) органов</t>
  </si>
  <si>
    <t xml:space="preserve">61000
20310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</si>
  <si>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</si>
  <si>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t/>
    </r>
    <r>
      <rPr>
        <sz val="12"/>
        <rFont val="Arial"/>
      </rPr>
      <t xml:space="preserve">Расходы   на   выплаты   персоналу
государственных   (муниципальных) органов</t>
    </r>
  </si>
  <si>
    <t xml:space="preserve">Расходы  на  обеспечение  функций муниципальных органов</t>
  </si>
  <si>
    <t xml:space="preserve">61000
20320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</si>
  <si>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</si>
  <si>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государственных   (муниципальных) органов</t>
  </si>
  <si>
    <t xml:space="preserve"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</si>
  <si>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 xml:space="preserve">Собрание депутатов Шарьинского муниципального района</t>
  </si>
  <si>
    <t xml:space="preserve">63000
00000</t>
  </si>
  <si>
    <t xml:space="preserve">63000
20410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</si>
  <si>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</si>
  <si>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t/>
    </r>
    <r>
      <rPr>
        <sz val="12"/>
        <rFont val="Arial"/>
      </rPr>
      <t xml:space="preserve">Расходы  на  обеспечение  функций
муниципальных органов</t>
    </r>
  </si>
  <si>
    <t xml:space="preserve">63000
20420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</si>
  <si>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</si>
  <si>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</si>
  <si>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</si>
  <si>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
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</si>
  <si>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</si>
  <si>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 муниципальных органов Шарьинского района</t>
  </si>
  <si>
    <t xml:space="preserve">66000
00000</t>
  </si>
  <si>
    <t xml:space="preserve">Расходы на выплаты по оплате
труда работников государственных (муниципальных) органов</t>
  </si>
  <si>
    <r>
      <t/>
    </r>
    <r>
      <rPr>
        <sz val="12"/>
        <rFont val="Arial"/>
      </rPr>
      <t xml:space="preserve">66000
20410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</si>
  <si>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</si>
  <si>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</si>
  <si>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r>
      <t/>
    </r>
    <r>
      <rPr>
        <sz val="12"/>
        <rFont val="Arial"/>
      </rPr>
      <t xml:space="preserve">66000
20420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</si>
  <si>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</si>
  <si>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 xml:space="preserve"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</si>
  <si>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t/>
    </r>
    <r>
      <rPr>
        <sz val="12"/>
        <rFont val="Arial"/>
      </rPr>
      <t xml:space="preserve">99000
72050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</si>
  <si>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
государственными внебюджетными фондами</t>
  </si>
  <si>
    <t xml:space="preserve">Расходы на выплаты персоналу государственных (муниципальных)органов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</si>
  <si>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</si>
  <si>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t/>
    </r>
    <r>
      <rPr>
        <sz val="12"/>
        <rFont val="Arial"/>
      </rPr>
      <t xml:space="preserve">99000
72070</t>
    </r>
  </si>
  <si>
    <t xml:space="preserve">Закупка товаров, работ и услуг для
обеспечения государственных (муниципальных) нужд</t>
  </si>
  <si>
    <t xml:space="preserve"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</si>
  <si>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t/>
    </r>
    <r>
      <rPr>
        <sz val="12"/>
        <rFont val="Arial"/>
      </rPr>
      <t xml:space="preserve">99000
72080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</si>
  <si>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</si>
  <si>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Расходы на выплаты персоналу
государственных (муниципальных) органов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</si>
  <si>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</si>
  <si>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t/>
    </r>
    <r>
      <rPr>
        <sz val="12"/>
        <rFont val="Arial"/>
      </rPr>
      <t xml:space="preserve">99000
72220</t>
    </r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</si>
  <si>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</si>
  <si>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r>
      <t/>
    </r>
    <r>
      <rPr>
        <sz val="12"/>
        <rFont val="Arial"/>
      </rPr>
      <t xml:space="preserve">66000
00000</t>
    </r>
  </si>
  <si>
    <t xml:space="preserve"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</si>
  <si>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 xml:space="preserve">Закупка товаров, работ и услуг для обеспечения  осударственных (муниципальных) нужд</t>
  </si>
  <si>
    <t xml:space="preserve">Резервные фонды</t>
  </si>
  <si>
    <t xml:space="preserve">Непрограммные расходы</t>
  </si>
  <si>
    <r>
      <t/>
    </r>
    <r>
      <rPr>
        <sz val="12"/>
        <rFont val="Arial"/>
      </rPr>
      <t xml:space="preserve">99000
00000</t>
    </r>
  </si>
  <si>
    <t xml:space="preserve">Расходы    из    резервного    фонда администрации района</t>
  </si>
  <si>
    <r>
      <t/>
    </r>
    <r>
      <rPr>
        <sz val="12"/>
        <rFont val="Arial"/>
      </rPr>
      <t xml:space="preserve">99000
07050</t>
    </r>
  </si>
  <si>
    <t xml:space="preserve">Резервные средства</t>
  </si>
  <si>
    <t xml:space="preserve">Другие           общегосударственные вопросы</t>
  </si>
  <si>
    <t xml:space="preserve">Муниципальная                программа "Поддержка  и  развитие  субъектов малого                и среднего предпринимательства  Шарьинском             муниципальном районе"</t>
  </si>
  <si>
    <r>
      <t/>
    </r>
    <r>
      <rPr>
        <sz val="12"/>
        <rFont val="Arial"/>
      </rPr>
      <t xml:space="preserve">07000
00000</t>
    </r>
  </si>
  <si>
    <t xml:space="preserve">Расходы  на  поддержку  и  развитие субъектов     малого     и     среднего предпринимательства                    в Шарьинском             муниципальном районе</t>
  </si>
  <si>
    <r>
      <t/>
    </r>
    <r>
      <rPr>
        <sz val="12"/>
        <rFont val="Arial"/>
      </rPr>
      <t xml:space="preserve">07000
20110</t>
    </r>
  </si>
  <si>
    <t xml:space="preserve">Муниципальнаяпрограмма Профилактика  правона-рушений  в Шарьинском             муниципальном
районе"</t>
  </si>
  <si>
    <r>
      <t/>
    </r>
    <r>
      <rPr>
        <sz val="12"/>
        <rFont val="Arial"/>
      </rPr>
      <t xml:space="preserve">08000
00000</t>
    </r>
  </si>
  <si>
    <t xml:space="preserve">08000
20120</t>
  </si>
  <si>
    <t xml:space="preserve">Муниципальная  программа "Организация      летнего      отдыха, оздоровления  и  занятости  детей  и подростков  "</t>
  </si>
  <si>
    <r>
      <t/>
    </r>
    <r>
      <rPr>
        <sz val="12"/>
        <rFont val="Arial"/>
      </rPr>
      <t xml:space="preserve">16000
00000</t>
    </r>
  </si>
  <si>
    <t xml:space="preserve">Расходы   МУЗЦ   "Красный   яр"   за счет местного бюджета</t>
  </si>
  <si>
    <t xml:space="preserve">16000
4499А</t>
  </si>
  <si>
    <t xml:space="preserve">Расходы   на   выплаты   персоналу казенных учреждений</t>
  </si>
  <si>
    <t xml:space="preserve">Исполнение судебных актов</t>
  </si>
  <si>
    <t xml:space="preserve">Уплата налогов, сборов и иных платежей</t>
  </si>
  <si>
    <t xml:space="preserve">Расходы   МУЗЦ   "Красный   яр"   за счет путевок</t>
  </si>
  <si>
    <t xml:space="preserve">16000
4499П</t>
  </si>
  <si>
    <t xml:space="preserve">Расходы на реализацию проектов развития, основанных на общественных инициативах, в номинации "Местные инициативы" (Оборудование физкультурно-оздоровительной площадки в МУ ЗЦОО "Красный яр")</t>
  </si>
  <si>
    <t xml:space="preserve">16000
S130Л</t>
  </si>
  <si>
    <t xml:space="preserve">Субсидии отдельным общественным организациям и иным некоммерческим объединениям</t>
  </si>
  <si>
    <r>
      <t/>
    </r>
    <r>
      <rPr>
        <sz val="12"/>
        <rFont val="Arial"/>
      </rPr>
      <t xml:space="preserve">99000
20050</t>
    </r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</si>
  <si>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</si>
  <si>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
учреждений)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</si>
  <si>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</si>
  <si>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t/>
    </r>
    <r>
      <rPr>
        <sz val="12"/>
        <rFont val="Arial"/>
      </rPr>
      <t xml:space="preserve">99000
72090</t>
    </r>
  </si>
  <si>
    <t xml:space="preserve">Межбюджетные трансферты</t>
  </si>
  <si>
    <t>Субвенции</t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</si>
  <si>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 связанных с общегосударственными вопросами</t>
  </si>
  <si>
    <t xml:space="preserve">99000
92030</t>
  </si>
  <si>
    <r>
      <t/>
    </r>
    <r>
      <rPr>
        <sz val="12"/>
        <rFont val="Arial"/>
      </rPr>
      <t xml:space="preserve">Расходы   на   выплаты   персоналу
казенных учреждений</t>
    </r>
  </si>
  <si>
    <t xml:space="preserve">Национальная    безопасность    и правоохранительная деятельность</t>
  </si>
  <si>
    <t xml:space="preserve">Гражданская оборона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</si>
  <si>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</si>
  <si>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t/>
    </r>
    <r>
      <rPr>
        <sz val="12"/>
        <rFont val="Arial"/>
      </rPr>
      <t xml:space="preserve">99000
80100</t>
    </r>
  </si>
  <si>
    <t xml:space="preserve">Национальная экономика</t>
  </si>
  <si>
    <t xml:space="preserve">Общеэкономические вопросы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</si>
  <si>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</si>
  <si>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t/>
    </r>
    <r>
      <rPr>
        <sz val="12"/>
        <rFont val="Arial"/>
      </rPr>
      <t xml:space="preserve">99000
72060</t>
    </r>
  </si>
  <si>
    <r>
      <t/>
    </r>
    <r>
      <rPr>
        <sz val="12"/>
        <rFont val="Arial"/>
      </rPr>
      <t xml:space="preserve">Расходы   на   выплаты   персоналу
государственных ( муниципальных) органов</t>
    </r>
  </si>
  <si>
    <t xml:space="preserve">Сельское хозяйство и рыболовство</t>
  </si>
  <si>
    <t xml:space="preserve"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муниципального
района Костромской области»</t>
  </si>
  <si>
    <t xml:space="preserve">09000
00000</t>
  </si>
  <si>
    <r>
      <t/>
    </r>
    <r>
      <rPr>
        <sz val="12"/>
        <rFont val="Arial"/>
      </rPr>
      <t xml:space="preserve"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</si>
  <si>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t/>
    </r>
    <r>
      <rPr>
        <sz val="12"/>
        <rFont val="Arial"/>
      </rPr>
      <t xml:space="preserve">09000
60040</t>
    </r>
  </si>
  <si>
    <r>
      <t/>
    </r>
    <r>
      <rPr>
        <sz val="12"/>
        <rFont val="Arial"/>
      </rPr>
      <t xml:space="preserve">Расходы   на   подготовку   проектов
межевания  земельных  участков  и на проведение кадастровых работ</t>
    </r>
  </si>
  <si>
    <t xml:space="preserve">09000
L5990</t>
  </si>
  <si>
    <t xml:space="preserve">99000
00000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</si>
  <si>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</si>
  <si>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t/>
    </r>
    <r>
      <rPr>
        <sz val="12"/>
        <rFont val="Arial"/>
      </rPr>
      <t xml:space="preserve">99000
72010</t>
    </r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</si>
  <si>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</si>
  <si>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t/>
    </r>
    <r>
      <rPr>
        <sz val="12"/>
        <rFont val="Arial"/>
      </rPr>
      <t xml:space="preserve">99000
72110</t>
    </r>
  </si>
  <si>
    <t xml:space="preserve"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</si>
  <si>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t/>
    </r>
    <r>
      <rPr>
        <sz val="12"/>
        <rFont val="Arial"/>
      </rPr>
      <t xml:space="preserve">99000
72340</t>
    </r>
  </si>
  <si>
    <t xml:space="preserve"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</si>
  <si>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</si>
  <si>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11000
00000</t>
  </si>
  <si>
    <t xml:space="preserve">Ремонт и содержание автомобильных дорог</t>
  </si>
  <si>
    <t xml:space="preserve">11000
02150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</si>
  <si>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</si>
  <si>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r>
      <t/>
    </r>
    <r>
      <rPr>
        <sz val="12"/>
        <rFont val="Arial"/>
      </rPr>
      <t xml:space="preserve">19000
00000</t>
    </r>
  </si>
  <si>
    <t xml:space="preserve">Ремонт и содержание
автомобильных дорог за счет акцизов</t>
  </si>
  <si>
    <r>
      <t/>
    </r>
    <r>
      <rPr>
        <sz val="12"/>
        <rFont val="Arial"/>
      </rPr>
      <t xml:space="preserve">19000
02150</t>
    </r>
  </si>
  <si>
    <t xml:space="preserve">Расходы на софинансирование мероприятий по борьбе с борщевиком Сосновского</t>
  </si>
  <si>
    <t xml:space="preserve">19000
S2250</t>
  </si>
  <si>
    <t xml:space="preserve">Расходы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</si>
  <si>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 xml:space="preserve">19000
S2640</t>
  </si>
  <si>
    <t>Субсидии</t>
  </si>
  <si>
    <r>
      <t/>
    </r>
    <r>
      <rPr>
        <sz val="12"/>
        <rFont val="Arial"/>
      </rPr>
      <t xml:space="preserve">Другие вопросы в области
национальной экономики</t>
    </r>
  </si>
  <si>
    <r>
      <t/>
    </r>
    <r>
      <rPr>
        <sz val="12"/>
        <rFont val="Arial"/>
      </rPr>
      <t xml:space="preserve">Мероприятия по землеустройству и
землепользованию</t>
    </r>
  </si>
  <si>
    <r>
      <t/>
    </r>
    <r>
      <rPr>
        <sz val="12"/>
        <rFont val="Arial"/>
      </rPr>
      <t xml:space="preserve">99000
60030</t>
    </r>
  </si>
  <si>
    <t xml:space="preserve">Иные межбюджетные трансферты</t>
  </si>
  <si>
    <r>
      <t/>
    </r>
    <r>
      <rPr>
        <b/>
        <sz val="12"/>
        <rFont val="Arial"/>
      </rPr>
      <t xml:space="preserve">Жилищно-коммунальное
хозяйство</t>
    </r>
  </si>
  <si>
    <t xml:space="preserve">Жилищное хозяйство</t>
  </si>
  <si>
    <r>
      <t/>
    </r>
    <r>
      <rPr>
        <sz val="12"/>
        <rFont val="Arial"/>
      </rPr>
      <t xml:space="preserve">Мероприятия в области жилищного
хозяйства</t>
    </r>
  </si>
  <si>
    <r>
      <t/>
    </r>
    <r>
      <rPr>
        <sz val="12"/>
        <rFont val="Arial"/>
      </rPr>
      <t xml:space="preserve">99000
60020</t>
    </r>
  </si>
  <si>
    <t xml:space="preserve">Коммунальное хозяйство</t>
  </si>
  <si>
    <t xml:space="preserve">Муниципальная программа «Чистая вода»</t>
  </si>
  <si>
    <t xml:space="preserve">18000
00000</t>
  </si>
  <si>
    <t xml:space="preserve">Расходы на мероприятия коммунального хозяйства в рамках МП "Чистая вода"</t>
  </si>
  <si>
    <t xml:space="preserve">18000
61050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</si>
  <si>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</si>
  <si>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</si>
  <si>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Мероприятия в области коммунального хозяйства</t>
  </si>
  <si>
    <r>
      <t/>
    </r>
    <r>
      <rPr>
        <sz val="12"/>
        <rFont val="Arial"/>
      </rPr>
      <t xml:space="preserve">99000
61050</t>
    </r>
  </si>
  <si>
    <t>Благоустройство</t>
  </si>
  <si>
    <t xml:space="preserve">Муниципальная программа «Формирование современной городской среды»</t>
  </si>
  <si>
    <t xml:space="preserve">14000
00000</t>
  </si>
  <si>
    <t xml:space="preserve">Федеральный проект "Формирование комфортной городской среды"</t>
  </si>
  <si>
    <t xml:space="preserve">140F2
00000</t>
  </si>
  <si>
    <t xml:space="preserve">Обустройство пешеходной дорожки</t>
  </si>
  <si>
    <t xml:space="preserve">140F2
55550</t>
  </si>
  <si>
    <t xml:space="preserve">Закупка товаров, работ и услуг для обеспечения государственных
(муниципальных) нужд</t>
  </si>
  <si>
    <t xml:space="preserve">Мероприятия в области благоустройства</t>
  </si>
  <si>
    <t xml:space="preserve">Другие вопросы в области жилищно-коммунального хозяйства</t>
  </si>
  <si>
    <r>
      <t/>
    </r>
    <r>
      <rPr>
        <sz val="12"/>
        <rFont val="Arial"/>
      </rPr>
      <t xml:space="preserve">18000
00000</t>
    </r>
  </si>
  <si>
    <t xml:space="preserve">Федеральный проект "Чистая вода"</t>
  </si>
  <si>
    <r>
      <t/>
    </r>
    <r>
      <rPr>
        <sz val="12"/>
        <rFont val="Arial"/>
      </rPr>
      <t xml:space="preserve">180F5
00000</t>
    </r>
  </si>
  <si>
    <t xml:space="preserve">Строительство и реконструкция (модернизация) объектов питьевого водоснабжения</t>
  </si>
  <si>
    <r>
      <t/>
    </r>
    <r>
      <rPr>
        <sz val="12"/>
        <rFont val="Arial"/>
      </rPr>
      <t xml:space="preserve">180F5
52430</t>
    </r>
  </si>
  <si>
    <t xml:space="preserve">Охрана окружающей среды</t>
  </si>
  <si>
    <t>0600</t>
  </si>
  <si>
    <t xml:space="preserve">Другие вопросы в области охраны окружающей среды</t>
  </si>
  <si>
    <t>0605</t>
  </si>
  <si>
    <t xml:space="preserve"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</si>
  <si>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 xml:space="preserve">99000
6105С</t>
  </si>
  <si>
    <t>Образование</t>
  </si>
  <si>
    <t xml:space="preserve">Дошкольное образование</t>
  </si>
  <si>
    <t xml:space="preserve">Муниципальная программа «Развитие образования в Шарьинском муниципальном районе»</t>
  </si>
  <si>
    <r>
      <t/>
    </r>
    <r>
      <rPr>
        <sz val="12"/>
        <rFont val="Arial"/>
      </rPr>
      <t xml:space="preserve">12000
00000</t>
    </r>
  </si>
  <si>
    <t xml:space="preserve">Расходы на обеспечение деятельности (оказания услуг) подведомственных дошкольных учреждений</t>
  </si>
  <si>
    <t xml:space="preserve">12000
2099Д</t>
  </si>
  <si>
    <t xml:space="preserve">Расходы на обеспечение питанием воспитанников детских садов за счет родительской платы</t>
  </si>
  <si>
    <r>
      <t/>
    </r>
    <r>
      <rPr>
        <sz val="12"/>
        <rFont val="Arial"/>
      </rPr>
      <t xml:space="preserve">12000
2099Р</t>
    </r>
  </si>
  <si>
    <t xml:space="preserve">Расходы на реализацию общеобразовательных программ дошкольного образования</t>
  </si>
  <si>
    <r>
      <t/>
    </r>
    <r>
      <rPr>
        <sz val="12"/>
        <rFont val="Arial"/>
      </rPr>
      <t xml:space="preserve">12000
72100</t>
    </r>
  </si>
  <si>
    <t xml:space="preserve">Общее образование</t>
  </si>
  <si>
    <t xml:space="preserve">Расходы на обеспечение питанием воспитанников в дошкольных группах при школах</t>
  </si>
  <si>
    <t xml:space="preserve">12000
2101Г</t>
  </si>
  <si>
    <t xml:space="preserve">Расходы на обеспечение питанием воспитанников в дошкольных группах при школах за счет родительской платы</t>
  </si>
  <si>
    <t xml:space="preserve">12000
2101Р</t>
  </si>
  <si>
    <t xml:space="preserve">Расходы на обеспечение деятельности (оказание услуг) подведомственных  школ начальных, неполных средних  и средних</t>
  </si>
  <si>
    <t xml:space="preserve">12000
2199Ш</t>
  </si>
  <si>
    <t xml:space="preserve">Социальное   обеспечение   и   иные выплаты населению</t>
  </si>
  <si>
    <t xml:space="preserve">Социальные   выплаты   гражданам,кроме     публичных     нормативных социальных выплат</t>
  </si>
  <si>
    <t xml:space="preserve">Расходы на обеспечение питанием обучающихся в общеобразовательных
организациях за счет родительской платы</t>
  </si>
  <si>
    <t xml:space="preserve">120002
199Р</t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</si>
  <si>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</si>
  <si>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t/>
    </r>
    <r>
      <rPr>
        <sz val="12"/>
        <rFont val="Arial"/>
      </rPr>
      <t xml:space="preserve">12000
53030</t>
    </r>
  </si>
  <si>
    <t xml:space="preserve">Расходы на реализацию   основных общеобразователь-ных программ в муниципаль-ных общеобразовательных организациях</t>
  </si>
  <si>
    <r>
      <t/>
    </r>
    <r>
      <rPr>
        <sz val="12"/>
        <rFont val="Arial"/>
      </rPr>
      <t xml:space="preserve">12000
72030</t>
    </r>
  </si>
  <si>
    <t xml:space="preserve">Расходы          на          организацию бесплатного      горячего питания обучающихся,  получающих начальное  общее  образование  в государственных  и  муниципальных образова-тельных организациях</t>
  </si>
  <si>
    <r>
      <t/>
    </r>
    <r>
      <rPr>
        <sz val="12"/>
        <rFont val="Arial"/>
      </rPr>
      <t xml:space="preserve">12000
L3040</t>
    </r>
  </si>
  <si>
    <t xml:space="preserve">Расходы на реализацию проектов развития, основанных на общественных инициативах, в номинации "Местные инициативы" (Восстановление вентиляционных каналов и ремонт кровли основного здания Шекшемской средней школы)</t>
  </si>
  <si>
    <t xml:space="preserve">12000S
1308</t>
  </si>
  <si>
    <t xml:space="preserve">Расходы на реализацию проектов развития, основанных на общественных инициативах, в номинации "Местные инициативы" (Ремонт кровли Коневской основной школы)</t>
  </si>
  <si>
    <t xml:space="preserve">12000S
1309</t>
  </si>
  <si>
    <t xml:space="preserve">Расходы на реализацию проектов развития, основанных на общественных инициативах, в номинации "Местные инициативы"(Замены оконных блоков в здании Зебляковской средней школы)</t>
  </si>
  <si>
    <t xml:space="preserve">12000S
130Ф</t>
  </si>
  <si>
    <t xml:space="preserve">Расходы на реализацию проектов развития, основанных на общественных инициативах, в номинации "Местные инициативы" ( Оборудование физкультурно- оздоровительной площадки дошкольного отделения Шекшемской средней школы)</t>
  </si>
  <si>
    <t xml:space="preserve">12000S
130Ц</t>
  </si>
  <si>
    <t xml:space="preserve">Расходы на обеспечение питанием отдельных                          категорий обучающихся, получающих основное  общее  и  среднее  общее образование     в     муниципальных общеобразовательных
организациях Костромской области</t>
  </si>
  <si>
    <r>
      <t/>
    </r>
    <r>
      <rPr>
        <sz val="12"/>
        <rFont val="Arial"/>
      </rPr>
      <t xml:space="preserve">12000
S2420</t>
    </r>
  </si>
  <si>
    <t xml:space="preserve">Федеральный проект "Успех каждого ребенка"</t>
  </si>
  <si>
    <t xml:space="preserve"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</si>
  <si>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</si>
  <si>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 xml:space="preserve">120E2
50980</t>
  </si>
  <si>
    <t xml:space="preserve">Федеральный проект "Патриотическое воспитание граждан Российской Федерации"</t>
  </si>
  <si>
    <t xml:space="preserve">120EВ
00000</t>
  </si>
  <si>
    <t xml:space="preserve"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</si>
  <si>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 xml:space="preserve">120EВ
51790</t>
  </si>
  <si>
    <t xml:space="preserve">Муниципальная программа «Профилактика терроризма,  а  также минимизация и (или) ликвидация последствий его проявлений»</t>
  </si>
  <si>
    <r>
      <t/>
    </r>
    <r>
      <rPr>
        <sz val="12"/>
        <rFont val="Arial"/>
      </rPr>
      <t xml:space="preserve"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</si>
  <si>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</si>
  <si>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 xml:space="preserve">13000
2199Ш</t>
  </si>
  <si>
    <t xml:space="preserve">Муниципальная  программа «Организация     летнего     отдыха, оздоровления  и  занятости  детей  и подростков »</t>
  </si>
  <si>
    <t xml:space="preserve">Расходы на обеспечение деятельности (оказания услуг) подведомственных школ начальных, неполных средних и средних</t>
  </si>
  <si>
    <t xml:space="preserve">16000
2199Ш</t>
  </si>
  <si>
    <t xml:space="preserve">Расходы на   организацию   отдыха детей в каникулярное время</t>
  </si>
  <si>
    <r>
      <t/>
    </r>
    <r>
      <rPr>
        <sz val="12"/>
        <rFont val="Arial"/>
      </rPr>
      <t xml:space="preserve">16000
S1020</t>
    </r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</si>
  <si>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</si>
  <si>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</si>
  <si>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t/>
    </r>
    <r>
      <rPr>
        <sz val="12"/>
        <rFont val="Arial"/>
      </rPr>
      <t xml:space="preserve">04000
00000</t>
    </r>
  </si>
  <si>
    <t xml:space="preserve">Расходы на обеспечение деятельности (оказание услуг) подведомственных музыкальных школ</t>
  </si>
  <si>
    <r>
      <t/>
    </r>
    <r>
      <rPr>
        <sz val="12"/>
        <rFont val="Arial"/>
      </rPr>
      <t xml:space="preserve">04000
2399М</t>
    </r>
  </si>
  <si>
    <r>
      <t/>
    </r>
    <r>
      <rPr>
        <sz val="12"/>
        <rFont val="Arial"/>
      </rPr>
      <t xml:space="preserve">12000
2399М</t>
    </r>
  </si>
  <si>
    <t xml:space="preserve">Расходы на обеспечение функционирования                модели персонифицированного финансирования  дополнительного образования детей</t>
  </si>
  <si>
    <r>
      <t/>
    </r>
    <r>
      <rPr>
        <sz val="12"/>
        <rFont val="Arial"/>
      </rPr>
      <t xml:space="preserve">12000
2399П</t>
    </r>
  </si>
  <si>
    <t xml:space="preserve">Субсидии бюджетным учреждениям</t>
  </si>
  <si>
    <t xml:space="preserve">Субсидии автономным учреждениям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</si>
  <si>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</si>
  <si>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 xml:space="preserve">Расходы на обеспечение деятельности (оказание услуг) подведомственных спортивных школ</t>
  </si>
  <si>
    <r>
      <t/>
    </r>
    <r>
      <rPr>
        <sz val="12"/>
        <rFont val="Arial"/>
      </rPr>
      <t xml:space="preserve">12000
2399С</t>
    </r>
  </si>
  <si>
    <t xml:space="preserve">Расходы на обеспечение деятельности (оказание услуг) подведомственных домов детского творчества</t>
  </si>
  <si>
    <r>
      <t/>
    </r>
    <r>
      <rPr>
        <sz val="12"/>
        <rFont val="Arial"/>
      </rPr>
      <t xml:space="preserve">12000
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</si>
  <si>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</si>
  <si>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</si>
  <si>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t/>
    </r>
    <r>
      <rPr>
        <sz val="12"/>
        <rFont val="Arial"/>
      </rPr>
      <t xml:space="preserve">05000
00000</t>
    </r>
  </si>
  <si>
    <t xml:space="preserve">Проведение мероприятий для детей и молодежи</t>
  </si>
  <si>
    <t xml:space="preserve">05000
3609Л</t>
  </si>
  <si>
    <r>
      <t/>
    </r>
    <r>
      <rPr>
        <sz val="12"/>
        <rFont val="Arial"/>
      </rPr>
      <t xml:space="preserve">Социальное   обеспечение   и   иные
выплаты населению</t>
    </r>
  </si>
  <si>
    <t xml:space="preserve">Премии и гранты</t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</si>
  <si>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</si>
  <si>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</si>
  <si>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t/>
    </r>
    <r>
      <rPr>
        <sz val="12"/>
        <rFont val="Arial"/>
      </rPr>
      <t xml:space="preserve">08100
00000</t>
    </r>
  </si>
  <si>
    <t xml:space="preserve">08100
3609Л</t>
  </si>
  <si>
    <t xml:space="preserve">Проведение мероприятий для детей молодежи</t>
  </si>
  <si>
    <t xml:space="preserve">11000
3609Л</t>
  </si>
  <si>
    <t xml:space="preserve">12000
3609Л</t>
  </si>
  <si>
    <t xml:space="preserve">Социальное обеспечение и иные выплаты населению</t>
  </si>
  <si>
    <t xml:space="preserve">Расходы на обеспечение деятельности (оказание услуг) подведомственных учреждений культуры</t>
  </si>
  <si>
    <t xml:space="preserve">12000
4399Е</t>
  </si>
  <si>
    <t xml:space="preserve">99000
4399Е</t>
  </si>
  <si>
    <t xml:space="preserve">Культура, кинематография</t>
  </si>
  <si>
    <t>Культура</t>
  </si>
  <si>
    <t xml:space="preserve">Муниципальная программа «Книжный дом»</t>
  </si>
  <si>
    <r>
      <t/>
    </r>
    <r>
      <rPr>
        <sz val="12"/>
        <rFont val="Arial"/>
      </rPr>
      <t xml:space="preserve">02000
00000</t>
    </r>
  </si>
  <si>
    <t xml:space="preserve">Расходы на обеспечение деятельности (оказание услуг) подведомственных библиотек</t>
  </si>
  <si>
    <t xml:space="preserve">02000
4299Б</t>
  </si>
  <si>
    <t xml:space="preserve">Муниципальная                программа «Культура  Шарьинского района »</t>
  </si>
  <si>
    <t xml:space="preserve">04000
4099В</t>
  </si>
  <si>
    <t xml:space="preserve">Расходы на выплаты персоналу казенных учреждений</t>
  </si>
  <si>
    <t xml:space="preserve">04000
4299Б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</si>
  <si>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</si>
  <si>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L5190</t>
  </si>
  <si>
    <t xml:space="preserve">Расходы на обеспечение качественного нового уровня развития инфраструктуры культуры</t>
  </si>
  <si>
    <t xml:space="preserve">040A1
55190</t>
  </si>
  <si>
    <t xml:space="preserve">Другие      вопросы      в      области культуры, кинематографии</t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</si>
  <si>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</si>
  <si>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t/>
    </r>
    <r>
      <rPr>
        <sz val="12"/>
        <rFont val="Arial"/>
      </rPr>
      <t xml:space="preserve">01000
00000</t>
    </r>
  </si>
  <si>
    <t xml:space="preserve">Расходы на обеспечение деятельности учреждений культуры</t>
  </si>
  <si>
    <t xml:space="preserve">01000
4399К</t>
  </si>
  <si>
    <t xml:space="preserve">04000
4399К</t>
  </si>
  <si>
    <t xml:space="preserve">08100
0000К</t>
  </si>
  <si>
    <t xml:space="preserve">08100
4399К</t>
  </si>
  <si>
    <t xml:space="preserve">Муниципальная программа «Организация летнего отдыха, оздоровления и занятости детей и подростков»</t>
  </si>
  <si>
    <t xml:space="preserve">16000
4399К</t>
  </si>
  <si>
    <t xml:space="preserve">99000
4399К</t>
  </si>
  <si>
    <t xml:space="preserve">Социальная политика</t>
  </si>
  <si>
    <t xml:space="preserve">Пенсионное обеспечение</t>
  </si>
  <si>
    <t xml:space="preserve">Доплата к  пенсиям муниципальных служащих</t>
  </si>
  <si>
    <r>
      <t/>
    </r>
    <r>
      <rPr>
        <sz val="12"/>
        <rFont val="Arial"/>
      </rPr>
      <t xml:space="preserve">99000
91010</t>
    </r>
  </si>
  <si>
    <t xml:space="preserve">Социальные выплаты гражданам, кроме публичных нормативных социальных выплат</t>
  </si>
  <si>
    <t xml:space="preserve">Социальное обеспечение населения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</si>
  <si>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</si>
  <si>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t xml:space="preserve">10000
00000</t>
  </si>
  <si>
    <t xml:space="preserve">Реализация мероприятий по улучшению жилищных условий граждан, проживающих на сельских территориях</t>
  </si>
  <si>
    <t xml:space="preserve">10000
L576J</t>
  </si>
  <si>
    <t xml:space="preserve">Непрограмные расходы</t>
  </si>
  <si>
    <t xml:space="preserve">Резервный фонд администрации Шарьинского муниципального района</t>
  </si>
  <si>
    <t xml:space="preserve">99000
07050</t>
  </si>
  <si>
    <t xml:space="preserve">Пособия , компенсации и иные социальные выплаты гражданам, кроме публичличных нормативных обязательств</t>
  </si>
  <si>
    <t xml:space="preserve">Расходы по оказанию мер социальной поддержки населению</t>
  </si>
  <si>
    <r>
      <t/>
    </r>
    <r>
      <rPr>
        <sz val="12"/>
        <rFont val="Arial"/>
      </rPr>
      <t xml:space="preserve">99000
21400</t>
    </r>
  </si>
  <si>
    <t xml:space="preserve"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</si>
  <si>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</si>
  <si>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t/>
    </r>
    <r>
      <rPr>
        <sz val="12"/>
        <rFont val="Arial"/>
      </rPr>
      <t xml:space="preserve">99000
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</si>
  <si>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</si>
  <si>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</si>
  <si>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t/>
    </r>
    <r>
      <rPr>
        <sz val="12"/>
        <rFont val="Arial"/>
      </rPr>
      <t xml:space="preserve">99000
91020</t>
    </r>
  </si>
  <si>
    <t xml:space="preserve">Охрана семьи и детства</t>
  </si>
  <si>
    <t xml:space="preserve">Муниципальная программа «Обеспечение жильем молодых семей в Шарьинском муниципальном районе»</t>
  </si>
  <si>
    <r>
      <t/>
    </r>
    <r>
      <rPr>
        <sz val="12"/>
        <rFont val="Arial"/>
      </rPr>
      <t xml:space="preserve">03000
00000</t>
    </r>
  </si>
  <si>
    <t xml:space="preserve">Реализация мероприятий по обеспечению жильем молодых семей</t>
  </si>
  <si>
    <r>
      <t/>
    </r>
    <r>
      <rPr>
        <sz val="12"/>
        <rFont val="Arial"/>
      </rPr>
      <t xml:space="preserve">03000
L4970</t>
    </r>
  </si>
  <si>
    <t xml:space="preserve">Физическая культура и спорт</t>
  </si>
  <si>
    <t xml:space="preserve">Массовый спорт</t>
  </si>
  <si>
    <t xml:space="preserve">Расходы на культурно-оздоровительную работу и спортивные мероприятия</t>
  </si>
  <si>
    <r>
      <t/>
    </r>
    <r>
      <rPr>
        <sz val="12"/>
        <rFont val="Arial"/>
      </rPr>
      <t xml:space="preserve">04000
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</si>
  <si>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</si>
  <si>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t/>
    </r>
    <r>
      <rPr>
        <sz val="12"/>
        <rFont val="Arial"/>
      </rPr>
      <t xml:space="preserve">06000
00000</t>
    </r>
  </si>
  <si>
    <r>
      <t/>
    </r>
    <r>
      <rPr>
        <sz val="12"/>
        <rFont val="Arial"/>
      </rPr>
      <t xml:space="preserve">06000
12970</t>
    </r>
  </si>
  <si>
    <r>
      <t/>
    </r>
    <r>
      <rPr>
        <b/>
        <sz val="12"/>
        <rFont val="Arial"/>
      </rPr>
      <t xml:space="preserve">Обслуживание  государственного
и муниципального долга</t>
    </r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</si>
  <si>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</si>
  <si>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</si>
  <si>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r>
      <t/>
    </r>
    <r>
      <rPr>
        <sz val="12"/>
        <rFont val="Arial"/>
      </rPr>
      <t xml:space="preserve">99000
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</si>
  <si>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</si>
  <si>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</si>
  <si>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</si>
  <si>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</si>
  <si>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t/>
    </r>
    <r>
      <rPr>
        <sz val="12"/>
        <rFont val="Arial"/>
      </rPr>
      <t xml:space="preserve">99000
7001П</t>
    </r>
  </si>
  <si>
    <t>Дотации</t>
  </si>
  <si>
    <t xml:space="preserve">Прочие межбюджетные трансферты общего характера</t>
  </si>
  <si>
    <t xml:space="preserve">Прочие межбюджетные трансферты</t>
  </si>
  <si>
    <t xml:space="preserve">99000
7004П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</si>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</sst>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  <numFmt numFmtId="164" formatCode="0000"/>
  </numFmts>
  <fonts count="22">
    <font>
      <sz val="10.000000"/>
      <color theme="1"/>
      <name val="Times New Roman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color theme="1"/>
      <name val="Arial"/>
    </font>
    <font>
      <sz val="12.000000"/>
      <name val="Arial"/>
    </font>
    <font>
      <b/>
      <sz val="12.000000"/>
      <name val="Arial"/>
    </font>
    <font>
      <sz val="12.000000"/>
      <color theme="1" tint="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60">
    <xf fontId="0" fillId="0" borderId="0" numFmtId="0" xfId="0" applyAlignment="1">
      <alignment horizontal="left" vertical="top"/>
    </xf>
    <xf fontId="18" fillId="0" borderId="0" numFmtId="0" xfId="0" applyFont="1" applyAlignment="1">
      <alignment horizontal="left" vertical="top"/>
    </xf>
    <xf fontId="19" fillId="0" borderId="0" numFmtId="2" xfId="0" applyNumberFormat="1" applyFont="1" applyAlignment="1">
      <alignment horizontal="justify" vertical="justify" wrapText="1"/>
    </xf>
    <xf fontId="19" fillId="0" borderId="0" numFmtId="0" xfId="0" applyFont="1" applyAlignment="1">
      <alignment horizontal="justify" vertical="top"/>
    </xf>
    <xf fontId="19" fillId="0" borderId="0" numFmtId="0" xfId="0" applyFont="1" applyAlignment="1">
      <alignment horizontal="justify" vertical="top" wrapText="1"/>
    </xf>
    <xf fontId="19" fillId="0" borderId="10" numFmtId="2" xfId="0" applyNumberFormat="1" applyFont="1" applyBorder="1" applyAlignment="1">
      <alignment horizontal="justify" vertical="justify" wrapText="1"/>
    </xf>
    <xf fontId="19" fillId="0" borderId="10" numFmtId="49" xfId="0" applyNumberFormat="1" applyFont="1" applyBorder="1" applyAlignment="1">
      <alignment horizontal="justify" vertical="top" wrapText="1"/>
    </xf>
    <xf fontId="20" fillId="0" borderId="10" numFmtId="2" xfId="0" applyNumberFormat="1" applyFont="1" applyBorder="1" applyAlignment="1">
      <alignment horizontal="justify" vertical="top"/>
    </xf>
    <xf fontId="20" fillId="0" borderId="10" numFmtId="164" xfId="0" applyNumberFormat="1" applyFont="1" applyBorder="1" applyAlignment="1">
      <alignment horizontal="justify" shrinkToFit="1" vertical="center"/>
    </xf>
    <xf fontId="19" fillId="0" borderId="10" numFmtId="0" xfId="0" applyFont="1" applyBorder="1" applyAlignment="1">
      <alignment horizontal="justify" vertical="center"/>
    </xf>
    <xf fontId="19" fillId="0" borderId="10" numFmtId="0" xfId="0" applyFont="1" applyBorder="1" applyAlignment="1">
      <alignment horizontal="justify" wrapText="1"/>
    </xf>
    <xf fontId="20" fillId="0" borderId="10" numFmtId="4" xfId="0" applyNumberFormat="1" applyFont="1" applyBorder="1" applyAlignment="1">
      <alignment horizontal="justify"/>
    </xf>
    <xf fontId="19" fillId="0" borderId="0" numFmtId="0" xfId="0" applyFont="1" applyAlignment="1">
      <alignment horizontal="justify" vertical="center" wrapText="1"/>
    </xf>
    <xf fontId="19" fillId="0" borderId="10" numFmtId="2" xfId="0" applyNumberFormat="1" applyFont="1" applyBorder="1" applyAlignment="1">
      <alignment horizontal="justify" vertical="distributed"/>
    </xf>
    <xf fontId="19" fillId="0" borderId="10" numFmtId="164" xfId="0" applyNumberFormat="1" applyFont="1" applyBorder="1" applyAlignment="1">
      <alignment horizontal="justify" shrinkToFit="1" vertical="center"/>
    </xf>
    <xf fontId="19" fillId="0" borderId="10" numFmtId="0" xfId="0" applyFont="1" applyBorder="1" applyAlignment="1">
      <alignment horizontal="justify" vertical="top" wrapText="1"/>
    </xf>
    <xf fontId="19" fillId="0" borderId="10" numFmtId="4" xfId="0" applyNumberFormat="1" applyFont="1" applyBorder="1" applyAlignment="1">
      <alignment horizontal="justify"/>
    </xf>
    <xf fontId="19" fillId="0" borderId="10" numFmtId="0" xfId="0" applyFont="1" applyBorder="1" applyAlignment="1">
      <alignment horizontal="justify" vertical="center" wrapText="1"/>
    </xf>
    <xf fontId="19" fillId="0" borderId="10" numFmtId="2" xfId="0" applyNumberFormat="1" applyFont="1" applyBorder="1" applyAlignment="1">
      <alignment horizontal="justify" vertical="distributed" wrapText="1"/>
    </xf>
    <xf fontId="19" fillId="0" borderId="10" numFmtId="1" xfId="0" applyNumberFormat="1" applyFont="1" applyBorder="1" applyAlignment="1">
      <alignment horizontal="justify" shrinkToFit="1"/>
    </xf>
    <xf fontId="19" fillId="0" borderId="10" numFmtId="164" xfId="0" applyNumberFormat="1" applyFont="1" applyBorder="1" applyAlignment="1">
      <alignment horizontal="justify" shrinkToFit="1"/>
    </xf>
    <xf fontId="19" fillId="0" borderId="10" numFmtId="164" xfId="0" applyNumberFormat="1" applyFont="1" applyBorder="1" applyAlignment="1">
      <alignment horizontal="justify" shrinkToFit="1" vertical="top"/>
    </xf>
    <xf fontId="19" fillId="0" borderId="10" numFmtId="2" xfId="0" applyNumberFormat="1" applyFont="1" applyBorder="1" applyAlignment="1">
      <alignment horizontal="justify" vertical="center" wrapText="1"/>
    </xf>
    <xf fontId="19" fillId="0" borderId="10" numFmtId="2" xfId="0" applyNumberFormat="1" applyFont="1" applyBorder="1" applyAlignment="1">
      <alignment horizontal="justify" wrapText="1"/>
    </xf>
    <xf fontId="19" fillId="0" borderId="11" numFmtId="0" xfId="0" applyFont="1" applyBorder="1" applyAlignment="1">
      <alignment horizontal="justify" vertical="center" wrapText="1"/>
    </xf>
    <xf fontId="19" fillId="0" borderId="10" numFmtId="0" xfId="0" applyFont="1" applyBorder="1" applyAlignment="1">
      <alignment horizontal="justify" vertical="distributed" wrapText="1"/>
    </xf>
    <xf fontId="19" fillId="0" borderId="12" numFmtId="2" xfId="0" applyNumberFormat="1" applyFont="1" applyBorder="1" applyAlignment="1">
      <alignment horizontal="justify" vertical="distributed"/>
    </xf>
    <xf fontId="20" fillId="0" borderId="10" numFmtId="2" xfId="0" applyNumberFormat="1" applyFont="1" applyBorder="1" applyAlignment="1">
      <alignment horizontal="justify" vertical="distributed"/>
    </xf>
    <xf fontId="20" fillId="0" borderId="10" numFmtId="164" xfId="0" applyNumberFormat="1" applyFont="1" applyBorder="1" applyAlignment="1">
      <alignment horizontal="justify" shrinkToFit="1"/>
    </xf>
    <xf fontId="20" fillId="0" borderId="10" numFmtId="164" xfId="0" applyNumberFormat="1" applyFont="1" applyBorder="1" applyAlignment="1">
      <alignment horizontal="justify" shrinkToFit="1" vertical="top"/>
    </xf>
    <xf fontId="19" fillId="0" borderId="10" numFmtId="0" xfId="0" applyFont="1" applyBorder="1" applyAlignment="1">
      <alignment horizontal="justify" vertical="distributed"/>
    </xf>
    <xf fontId="19" fillId="33" borderId="13" numFmtId="0" xfId="0" applyFont="1" applyFill="1" applyBorder="1" applyAlignment="1">
      <alignment horizontal="justify" vertical="top" wrapText="1"/>
    </xf>
    <xf fontId="19" fillId="0" borderId="10" numFmtId="0" xfId="0" applyFont="1" applyBorder="1" applyAlignment="1">
      <alignment horizontal="justify" vertical="top"/>
    </xf>
    <xf fontId="21" fillId="0" borderId="10" numFmtId="4" xfId="0" applyNumberFormat="1" applyFont="1" applyBorder="1" applyAlignment="1">
      <alignment horizontal="justify"/>
    </xf>
    <xf fontId="19" fillId="0" borderId="10" numFmtId="4" xfId="0" applyNumberFormat="1" applyFont="1" applyBorder="1" applyAlignment="1">
      <alignment horizontal="justify" shrinkToFit="1"/>
    </xf>
    <xf fontId="19" fillId="0" borderId="0" numFmtId="2" xfId="0" applyNumberFormat="1" applyFont="1" applyAlignment="1">
      <alignment horizontal="justify" vertical="distributed" wrapText="1"/>
    </xf>
    <xf fontId="19" fillId="0" borderId="10" numFmtId="1" xfId="0" applyNumberFormat="1" applyFont="1" applyBorder="1" applyAlignment="1">
      <alignment horizontal="justify" shrinkToFit="1" wrapText="1"/>
    </xf>
    <xf fontId="20" fillId="0" borderId="10" numFmtId="0" xfId="0" applyFont="1" applyBorder="1" applyAlignment="1">
      <alignment horizontal="left" vertical="top"/>
    </xf>
    <xf fontId="20" fillId="0" borderId="11" numFmtId="49" xfId="0" applyNumberFormat="1" applyFont="1" applyBorder="1" applyAlignment="1">
      <alignment horizontal="justify" vertical="center" wrapText="1"/>
    </xf>
    <xf fontId="19" fillId="0" borderId="10" numFmtId="0" xfId="0" applyFont="1" applyBorder="1" applyAlignment="1">
      <alignment horizontal="left" vertical="top" wrapText="1"/>
    </xf>
    <xf fontId="19" fillId="0" borderId="11" numFmtId="49" xfId="0" applyNumberFormat="1" applyFont="1" applyBorder="1" applyAlignment="1">
      <alignment horizontal="justify" vertical="center" wrapText="1"/>
    </xf>
    <xf fontId="19" fillId="0" borderId="0" numFmtId="0" xfId="0" applyFont="1" applyAlignment="1">
      <alignment horizontal="left" vertical="top" wrapText="1"/>
    </xf>
    <xf fontId="19" fillId="0" borderId="11" numFmtId="0" xfId="0" applyFont="1" applyBorder="1" applyAlignment="1">
      <alignment horizontal="justify" vertical="top" wrapText="1"/>
    </xf>
    <xf fontId="19" fillId="0" borderId="12" numFmtId="2" xfId="0" applyNumberFormat="1" applyFont="1" applyBorder="1" applyAlignment="1">
      <alignment horizontal="justify" vertical="distributed" wrapText="1"/>
    </xf>
    <xf fontId="19" fillId="0" borderId="10" numFmtId="0" xfId="0" applyFont="1" applyBorder="1" applyAlignment="1">
      <alignment horizontal="left" vertical="top"/>
    </xf>
    <xf fontId="20" fillId="0" borderId="10" numFmtId="1" xfId="0" applyNumberFormat="1" applyFont="1" applyBorder="1" applyAlignment="1">
      <alignment horizontal="justify" shrinkToFit="1" vertical="top"/>
    </xf>
    <xf fontId="19" fillId="0" borderId="10" numFmtId="1" xfId="0" applyNumberFormat="1" applyFont="1" applyBorder="1" applyAlignment="1">
      <alignment horizontal="justify" shrinkToFit="1" vertical="top"/>
    </xf>
    <xf fontId="19" fillId="0" borderId="10" numFmtId="1" xfId="0" applyNumberFormat="1" applyFont="1" applyBorder="1" applyAlignment="1">
      <alignment horizontal="justify" shrinkToFit="1" vertical="center"/>
    </xf>
    <xf fontId="19" fillId="0" borderId="11" numFmtId="1" xfId="0" applyNumberFormat="1" applyFont="1" applyBorder="1" applyAlignment="1">
      <alignment horizontal="justify" shrinkToFit="1" vertical="center"/>
    </xf>
    <xf fontId="19" fillId="0" borderId="10" numFmtId="4" xfId="0" applyNumberFormat="1" applyFont="1" applyBorder="1" applyAlignment="1">
      <alignment horizontal="left"/>
    </xf>
    <xf fontId="19" fillId="33" borderId="10" numFmtId="0" xfId="0" applyFont="1" applyFill="1" applyBorder="1" applyAlignment="1">
      <alignment horizontal="justify" vertical="top"/>
    </xf>
    <xf fontId="19" fillId="0" borderId="10" numFmtId="0" xfId="0" applyFont="1" applyBorder="1" applyAlignment="1">
      <alignment horizontal="justify" shrinkToFit="1" vertical="center"/>
    </xf>
    <xf fontId="19" fillId="0" borderId="0" numFmtId="2" xfId="0" applyNumberFormat="1" applyFont="1" applyAlignment="1">
      <alignment horizontal="justify" vertical="distributed"/>
    </xf>
    <xf fontId="21" fillId="0" borderId="14" numFmtId="2" xfId="0" applyNumberFormat="1" applyFont="1" applyBorder="1" applyAlignment="1">
      <alignment horizontal="justify" vertical="distributed"/>
    </xf>
    <xf fontId="20" fillId="0" borderId="10" numFmtId="1" xfId="0" applyNumberFormat="1" applyFont="1" applyBorder="1" applyAlignment="1">
      <alignment horizontal="justify" shrinkToFit="1" vertical="center"/>
    </xf>
    <xf fontId="20" fillId="0" borderId="10" numFmtId="1" xfId="0" applyNumberFormat="1" applyFont="1" applyBorder="1" applyAlignment="1">
      <alignment horizontal="justify" shrinkToFit="1"/>
    </xf>
    <xf fontId="19" fillId="0" borderId="15" numFmtId="0" xfId="0" applyFont="1" applyBorder="1" applyAlignment="1">
      <alignment horizontal="left" vertical="top" wrapText="1"/>
    </xf>
    <xf fontId="19" fillId="0" borderId="16" numFmtId="0" xfId="0" applyFont="1" applyBorder="1" applyAlignment="1">
      <alignment horizontal="left" vertical="top"/>
    </xf>
    <xf fontId="19" fillId="33" borderId="17" numFmtId="0" xfId="0" applyFont="1" applyFill="1" applyBorder="1" applyAlignment="1">
      <alignment horizontal="justify" vertical="top"/>
    </xf>
    <xf fontId="20" fillId="0" borderId="18" numFmtId="2" xfId="0" applyNumberFormat="1" applyFont="1" applyBorder="1" applyAlignment="1">
      <alignment horizontal="justify" vertical="distributed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28" zoomScale="100" workbookViewId="0">
      <selection activeCell="C421" activeCellId="0" sqref="C421"/>
    </sheetView>
  </sheetViews>
  <sheetFormatPr baseColWidth="8" defaultRowHeight="12.75" customHeight="1"/>
  <cols>
    <col customWidth="1" min="1" max="1" style="2" width="55.832000000000001"/>
    <col customWidth="1" min="2" max="2" style="3" width="11.832000000000001"/>
    <col customWidth="1" min="3" max="3" style="3" width="13.421875"/>
    <col customWidth="1" min="4" max="4" style="3" width="9.6640599999999992"/>
    <col customWidth="1" min="5" max="5" style="3" width="20.164100000000001"/>
    <col customWidth="1" min="6" max="6" style="3" width="16.8515625"/>
    <col customWidth="1" min="7" max="7" style="3" width="7.00390625"/>
    <col customWidth="1" min="8" max="256" style="3" width="9.3320299999999996"/>
    <col min="257" max="16384" style="1" width="9.140625"/>
  </cols>
  <sheetData>
    <row r="1" ht="153" customHeight="1">
      <c r="A1" s="4" t="s">
        <v>0</v>
      </c>
      <c r="B1" s="4"/>
      <c r="C1" s="4"/>
      <c r="D1" s="4"/>
      <c r="E1" s="4"/>
      <c r="F1" s="4"/>
      <c r="G1" s="4"/>
      <c r="AW1" s="3" t="s">
        <v>1</v>
      </c>
      <c r="AX1" s="3"/>
    </row>
    <row r="2" ht="49.5" customHeight="1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4"/>
      <c r="H2" s="3"/>
    </row>
    <row r="3" ht="20.25" customHeight="1">
      <c r="A3" s="7" t="s">
        <v>8</v>
      </c>
      <c r="B3" s="8">
        <v>100</v>
      </c>
      <c r="C3" s="9"/>
      <c r="D3" s="10"/>
      <c r="E3" s="11">
        <f>SUM(E4,E12,E22,E58,E50,E63)</f>
        <v>56404937</v>
      </c>
      <c r="F3" s="11">
        <f>SUM(F4,F12,F22,F58,F50,F63)</f>
        <v>12237270.949999999</v>
      </c>
      <c r="G3" s="12"/>
    </row>
    <row r="4" ht="45">
      <c r="A4" s="13" t="s">
        <v>9</v>
      </c>
      <c r="B4" s="14">
        <v>102</v>
      </c>
      <c r="C4" s="15"/>
      <c r="D4" s="10"/>
      <c r="E4" s="16">
        <f>SUM(E5)</f>
        <v>2018409</v>
      </c>
      <c r="F4" s="16">
        <f>SUM(F5)</f>
        <v>293332.14000000001</v>
      </c>
      <c r="G4" s="4"/>
    </row>
    <row r="5" ht="30">
      <c r="A5" s="13" t="s">
        <v>10</v>
      </c>
      <c r="B5" s="17"/>
      <c r="C5" s="15" t="s">
        <v>11</v>
      </c>
      <c r="D5" s="10"/>
      <c r="E5" s="16">
        <f>SUM(E6,E9)</f>
        <v>2018409</v>
      </c>
      <c r="F5" s="16">
        <f>SUM(F6,F9)</f>
        <v>293332.14000000001</v>
      </c>
      <c r="G5" s="12"/>
    </row>
    <row r="6" ht="30">
      <c r="A6" s="18" t="s">
        <v>12</v>
      </c>
      <c r="B6" s="15"/>
      <c r="C6" s="17" t="s">
        <v>13</v>
      </c>
      <c r="D6" s="10"/>
      <c r="E6" s="16">
        <f t="shared" ref="E6:E7" si="0">SUM(E7)</f>
        <v>1918000</v>
      </c>
      <c r="F6" s="16">
        <f t="shared" ref="F6:F7" si="1">SUM(F7)</f>
        <v>293332.14000000001</v>
      </c>
      <c r="G6" s="4"/>
    </row>
    <row r="7" ht="90">
      <c r="A7" s="18" t="s">
        <v>14</v>
      </c>
      <c r="B7" s="15"/>
      <c r="C7" s="15"/>
      <c r="D7" s="19">
        <v>100</v>
      </c>
      <c r="E7" s="16">
        <f t="shared" si="0"/>
        <v>1918000</v>
      </c>
      <c r="F7" s="16">
        <f t="shared" si="1"/>
        <v>293332.14000000001</v>
      </c>
      <c r="G7" s="4"/>
    </row>
    <row r="8" ht="30">
      <c r="A8" s="13" t="s">
        <v>15</v>
      </c>
      <c r="B8" s="17"/>
      <c r="C8" s="17"/>
      <c r="D8" s="19">
        <v>120</v>
      </c>
      <c r="E8" s="16">
        <v>1918000</v>
      </c>
      <c r="F8" s="16">
        <v>293332.14000000001</v>
      </c>
      <c r="G8" s="12"/>
    </row>
    <row r="9" ht="30">
      <c r="A9" s="13" t="s">
        <v>16</v>
      </c>
      <c r="B9" s="17"/>
      <c r="C9" s="17" t="s">
        <v>17</v>
      </c>
      <c r="D9" s="10"/>
      <c r="E9" s="16">
        <f t="shared" ref="E9:E12" si="2">SUM(E10)</f>
        <v>100409</v>
      </c>
      <c r="F9" s="16">
        <f t="shared" ref="F9:F12" si="3">SUM(F10)</f>
        <v>0</v>
      </c>
      <c r="G9" s="12"/>
    </row>
    <row r="10" ht="75">
      <c r="A10" s="18" t="s">
        <v>18</v>
      </c>
      <c r="B10" s="15"/>
      <c r="C10" s="15"/>
      <c r="D10" s="19">
        <v>100</v>
      </c>
      <c r="E10" s="16">
        <f t="shared" si="2"/>
        <v>100409</v>
      </c>
      <c r="F10" s="16">
        <f t="shared" si="3"/>
        <v>0</v>
      </c>
      <c r="G10" s="3"/>
    </row>
    <row r="11" ht="30">
      <c r="A11" s="13" t="s">
        <v>19</v>
      </c>
      <c r="B11" s="17"/>
      <c r="C11" s="17"/>
      <c r="D11" s="19">
        <v>120</v>
      </c>
      <c r="E11" s="16">
        <v>100409</v>
      </c>
      <c r="F11" s="16"/>
    </row>
    <row r="12" ht="60">
      <c r="A12" s="13" t="s">
        <v>20</v>
      </c>
      <c r="B12" s="20">
        <v>103</v>
      </c>
      <c r="C12" s="15"/>
      <c r="D12" s="10"/>
      <c r="E12" s="16">
        <f t="shared" si="2"/>
        <v>390000</v>
      </c>
      <c r="F12" s="16">
        <f t="shared" si="3"/>
        <v>66900.880000000005</v>
      </c>
      <c r="G12" s="3"/>
    </row>
    <row r="13" ht="30">
      <c r="A13" s="13" t="s">
        <v>21</v>
      </c>
      <c r="B13" s="17"/>
      <c r="C13" s="15" t="s">
        <v>22</v>
      </c>
      <c r="D13" s="10"/>
      <c r="E13" s="16">
        <f>SUM(E14,E17)</f>
        <v>390000</v>
      </c>
      <c r="F13" s="16">
        <f>SUM(F14,F17)</f>
        <v>66900.880000000005</v>
      </c>
      <c r="G13" s="3"/>
    </row>
    <row r="14" ht="30">
      <c r="A14" s="13" t="s">
        <v>12</v>
      </c>
      <c r="B14" s="15"/>
      <c r="C14" s="17" t="s">
        <v>23</v>
      </c>
      <c r="D14" s="10"/>
      <c r="E14" s="16">
        <f t="shared" ref="E14:E20" si="4">SUM(E15)</f>
        <v>370000</v>
      </c>
      <c r="F14" s="16">
        <f t="shared" ref="F14:F20" si="5">SUM(F15)</f>
        <v>59011.669999999998</v>
      </c>
      <c r="G14" s="3"/>
    </row>
    <row r="15" ht="75">
      <c r="A15" s="18" t="s">
        <v>24</v>
      </c>
      <c r="B15" s="15"/>
      <c r="C15" s="15"/>
      <c r="D15" s="19">
        <v>100</v>
      </c>
      <c r="E15" s="16">
        <f t="shared" si="4"/>
        <v>370000</v>
      </c>
      <c r="F15" s="16">
        <f t="shared" si="5"/>
        <v>59011.669999999998</v>
      </c>
      <c r="G15" s="3"/>
    </row>
    <row r="16" ht="30.75" customHeight="1">
      <c r="A16" s="13" t="s">
        <v>15</v>
      </c>
      <c r="B16" s="17"/>
      <c r="C16" s="17"/>
      <c r="D16" s="19">
        <v>120</v>
      </c>
      <c r="E16" s="16">
        <v>370000</v>
      </c>
      <c r="F16" s="16">
        <v>59011.669999999998</v>
      </c>
    </row>
    <row r="17" ht="30">
      <c r="A17" s="13" t="s">
        <v>25</v>
      </c>
      <c r="B17" s="17"/>
      <c r="C17" s="15" t="s">
        <v>26</v>
      </c>
      <c r="D17" s="10"/>
      <c r="E17" s="16">
        <f>SUM(E18,E20)</f>
        <v>20000</v>
      </c>
      <c r="F17" s="16">
        <f>SUM(F18,F20)</f>
        <v>7889.21</v>
      </c>
      <c r="G17" s="3"/>
    </row>
    <row r="18" ht="30">
      <c r="A18" s="18" t="s">
        <v>27</v>
      </c>
      <c r="B18" s="17"/>
      <c r="C18" s="17"/>
      <c r="D18" s="19">
        <v>200</v>
      </c>
      <c r="E18" s="16">
        <f t="shared" si="4"/>
        <v>19750</v>
      </c>
      <c r="F18" s="16">
        <f t="shared" si="5"/>
        <v>7639.21</v>
      </c>
      <c r="G18" s="3"/>
    </row>
    <row r="19" ht="45">
      <c r="A19" s="18" t="s">
        <v>28</v>
      </c>
      <c r="B19" s="15"/>
      <c r="C19" s="15"/>
      <c r="D19" s="19">
        <v>240</v>
      </c>
      <c r="E19" s="16">
        <v>19750</v>
      </c>
      <c r="F19" s="16">
        <v>7639.21</v>
      </c>
    </row>
    <row r="20" ht="15">
      <c r="A20" s="18" t="s">
        <v>29</v>
      </c>
      <c r="B20" s="15"/>
      <c r="C20" s="15"/>
      <c r="D20" s="19">
        <v>800</v>
      </c>
      <c r="E20" s="16">
        <f t="shared" si="4"/>
        <v>250</v>
      </c>
      <c r="F20" s="16">
        <f t="shared" si="5"/>
        <v>250</v>
      </c>
    </row>
    <row r="21" ht="30">
      <c r="A21" s="18" t="s">
        <v>30</v>
      </c>
      <c r="B21" s="15"/>
      <c r="C21" s="15"/>
      <c r="D21" s="19">
        <v>850</v>
      </c>
      <c r="E21" s="16">
        <v>250</v>
      </c>
      <c r="F21" s="16">
        <v>250</v>
      </c>
    </row>
    <row r="22" ht="60">
      <c r="A22" s="18" t="s">
        <v>31</v>
      </c>
      <c r="B22" s="20">
        <v>104</v>
      </c>
      <c r="C22" s="15"/>
      <c r="D22" s="10"/>
      <c r="E22" s="16">
        <f>SUM(E23,E32,E37,E42,E45)</f>
        <v>15738000</v>
      </c>
      <c r="F22" s="16">
        <f>SUM(F23,F32,F37,F42,F45)</f>
        <v>4227005.9299999997</v>
      </c>
      <c r="G22" s="3"/>
    </row>
    <row r="23" ht="30">
      <c r="A23" s="18" t="s">
        <v>32</v>
      </c>
      <c r="B23" s="17"/>
      <c r="C23" s="17" t="s">
        <v>33</v>
      </c>
      <c r="D23" s="10"/>
      <c r="E23" s="16">
        <f>SUM(E24,E27)</f>
        <v>13456500</v>
      </c>
      <c r="F23" s="16">
        <f>SUM(F24,F27)</f>
        <v>3764492.79</v>
      </c>
      <c r="G23" s="3"/>
    </row>
    <row r="24" ht="45">
      <c r="A24" s="18" t="s">
        <v>34</v>
      </c>
      <c r="B24" s="17"/>
      <c r="C24" s="17" t="s">
        <v>35</v>
      </c>
      <c r="D24" s="10"/>
      <c r="E24" s="16">
        <f t="shared" ref="E24:E25" si="6">SUM(E25)</f>
        <v>13365000</v>
      </c>
      <c r="F24" s="16">
        <f t="shared" ref="F24:F25" si="7">SUM(F25)</f>
        <v>3727396.79</v>
      </c>
      <c r="G24" s="3"/>
    </row>
    <row r="25" ht="90">
      <c r="A25" s="18" t="s">
        <v>36</v>
      </c>
      <c r="B25" s="15"/>
      <c r="C25" s="15"/>
      <c r="D25" s="19">
        <v>100</v>
      </c>
      <c r="E25" s="16">
        <f t="shared" si="6"/>
        <v>13365000</v>
      </c>
      <c r="F25" s="16">
        <f t="shared" si="7"/>
        <v>3727396.79</v>
      </c>
      <c r="G25" s="3"/>
    </row>
    <row r="26" ht="30">
      <c r="A26" s="18" t="s">
        <v>37</v>
      </c>
      <c r="B26" s="17"/>
      <c r="C26" s="17"/>
      <c r="D26" s="19">
        <v>120</v>
      </c>
      <c r="E26" s="16">
        <v>13365000</v>
      </c>
      <c r="F26" s="16">
        <v>3727396.79</v>
      </c>
    </row>
    <row r="27" ht="30">
      <c r="A27" s="13" t="s">
        <v>25</v>
      </c>
      <c r="B27" s="17"/>
      <c r="C27" s="15" t="s">
        <v>38</v>
      </c>
      <c r="D27" s="10"/>
      <c r="E27" s="16">
        <f>SUM(E28,E30)</f>
        <v>91500</v>
      </c>
      <c r="F27" s="16">
        <f>SUM(F28,F30)</f>
        <v>37096</v>
      </c>
      <c r="G27" s="3"/>
    </row>
    <row r="28" ht="75">
      <c r="A28" s="18" t="s">
        <v>39</v>
      </c>
      <c r="B28" s="15"/>
      <c r="C28" s="15"/>
      <c r="D28" s="19">
        <v>100</v>
      </c>
      <c r="E28" s="16">
        <f>SUM(E29)</f>
        <v>71500</v>
      </c>
      <c r="F28" s="16">
        <f>SUM(F29)</f>
        <v>21100</v>
      </c>
      <c r="G28" s="3"/>
    </row>
    <row r="29" ht="29.25" customHeight="1">
      <c r="A29" s="13" t="s">
        <v>15</v>
      </c>
      <c r="B29" s="17"/>
      <c r="C29" s="17"/>
      <c r="D29" s="19">
        <v>120</v>
      </c>
      <c r="E29" s="16">
        <v>71500</v>
      </c>
      <c r="F29" s="16">
        <v>21100</v>
      </c>
      <c r="G29" s="3"/>
    </row>
    <row r="30" ht="15">
      <c r="A30" s="13" t="s">
        <v>29</v>
      </c>
      <c r="B30" s="10"/>
      <c r="C30" s="10"/>
      <c r="D30" s="19">
        <v>800</v>
      </c>
      <c r="E30" s="16">
        <f>SUM(E31)</f>
        <v>20000</v>
      </c>
      <c r="F30" s="16">
        <f>SUM(F31)</f>
        <v>15996</v>
      </c>
      <c r="G30" s="3"/>
    </row>
    <row r="31" ht="30">
      <c r="A31" s="18" t="s">
        <v>30</v>
      </c>
      <c r="B31" s="17"/>
      <c r="C31" s="17"/>
      <c r="D31" s="19">
        <v>850</v>
      </c>
      <c r="E31" s="16">
        <v>20000</v>
      </c>
      <c r="F31" s="16">
        <v>15996</v>
      </c>
      <c r="G31" s="3"/>
    </row>
    <row r="32" ht="60">
      <c r="A32" s="18" t="s">
        <v>40</v>
      </c>
      <c r="B32" s="15"/>
      <c r="C32" s="17" t="s">
        <v>41</v>
      </c>
      <c r="D32" s="10"/>
      <c r="E32" s="16">
        <f>SUM(E33,E35)</f>
        <v>847800</v>
      </c>
      <c r="F32" s="16">
        <f>SUM(F33,F35)</f>
        <v>211950</v>
      </c>
      <c r="G32" s="3"/>
    </row>
    <row r="33" ht="75">
      <c r="A33" s="18" t="s">
        <v>42</v>
      </c>
      <c r="B33" s="15"/>
      <c r="C33" s="15"/>
      <c r="D33" s="19">
        <v>100</v>
      </c>
      <c r="E33" s="16">
        <f>SUM(E34)</f>
        <v>772000</v>
      </c>
      <c r="F33" s="16">
        <f>SUM(F34)</f>
        <v>206450</v>
      </c>
      <c r="G33" s="3"/>
    </row>
    <row r="34" ht="30">
      <c r="A34" s="18" t="s">
        <v>43</v>
      </c>
      <c r="B34" s="17"/>
      <c r="C34" s="17"/>
      <c r="D34" s="19">
        <v>120</v>
      </c>
      <c r="E34" s="16">
        <v>772000</v>
      </c>
      <c r="F34" s="16">
        <v>206450</v>
      </c>
      <c r="G34" s="3"/>
    </row>
    <row r="35" ht="30">
      <c r="A35" s="18" t="s">
        <v>27</v>
      </c>
      <c r="B35" s="17"/>
      <c r="C35" s="17"/>
      <c r="D35" s="19">
        <v>200</v>
      </c>
      <c r="E35" s="16">
        <f>SUM(E36)</f>
        <v>75800</v>
      </c>
      <c r="F35" s="16">
        <f>SUM(F36)</f>
        <v>5500</v>
      </c>
      <c r="G35" s="3"/>
    </row>
    <row r="36" ht="45">
      <c r="A36" s="18" t="s">
        <v>28</v>
      </c>
      <c r="B36" s="15"/>
      <c r="C36" s="15"/>
      <c r="D36" s="19">
        <v>240</v>
      </c>
      <c r="E36" s="16">
        <v>75800</v>
      </c>
      <c r="F36" s="16">
        <v>5500</v>
      </c>
      <c r="G36" s="3"/>
    </row>
    <row r="37" ht="90">
      <c r="A37" s="18" t="s">
        <v>44</v>
      </c>
      <c r="B37" s="15"/>
      <c r="C37" s="10" t="s">
        <v>45</v>
      </c>
      <c r="D37" s="10"/>
      <c r="E37" s="16">
        <f>SUM(E38,E40)</f>
        <v>467100</v>
      </c>
      <c r="F37" s="16">
        <f>SUM(F38,F40)</f>
        <v>90938.339999999997</v>
      </c>
      <c r="G37" s="3"/>
    </row>
    <row r="38" ht="75">
      <c r="A38" s="18" t="s">
        <v>42</v>
      </c>
      <c r="B38" s="15"/>
      <c r="C38" s="15"/>
      <c r="D38" s="19">
        <v>100</v>
      </c>
      <c r="E38" s="16">
        <f>SUM(E39)</f>
        <v>422800</v>
      </c>
      <c r="F38" s="16">
        <f>SUM(F39)</f>
        <v>83938.339999999997</v>
      </c>
      <c r="G38" s="3"/>
    </row>
    <row r="39" ht="30">
      <c r="A39" s="18" t="s">
        <v>37</v>
      </c>
      <c r="B39" s="17"/>
      <c r="C39" s="17"/>
      <c r="D39" s="19">
        <v>120</v>
      </c>
      <c r="E39" s="16">
        <v>422800</v>
      </c>
      <c r="F39" s="16">
        <v>83938.339999999997</v>
      </c>
      <c r="G39" s="3"/>
    </row>
    <row r="40" ht="45">
      <c r="A40" s="18" t="s">
        <v>46</v>
      </c>
      <c r="B40" s="17"/>
      <c r="C40" s="17"/>
      <c r="D40" s="19">
        <v>200</v>
      </c>
      <c r="E40" s="16">
        <f>SUM(E41)</f>
        <v>44300</v>
      </c>
      <c r="F40" s="16">
        <f>SUM(F41)</f>
        <v>7000</v>
      </c>
      <c r="G40" s="3"/>
    </row>
    <row r="41" ht="45">
      <c r="A41" s="18" t="s">
        <v>28</v>
      </c>
      <c r="B41" s="15"/>
      <c r="C41" s="15"/>
      <c r="D41" s="19">
        <v>240</v>
      </c>
      <c r="E41" s="16">
        <v>44300</v>
      </c>
      <c r="F41" s="16">
        <v>7000</v>
      </c>
      <c r="G41" s="3"/>
    </row>
    <row r="42" ht="75">
      <c r="A42" s="13" t="s">
        <v>47</v>
      </c>
      <c r="B42" s="15"/>
      <c r="C42" s="10" t="s">
        <v>48</v>
      </c>
      <c r="D42" s="10"/>
      <c r="E42" s="16">
        <f t="shared" ref="E42:E43" si="8">SUM(E43)</f>
        <v>32300</v>
      </c>
      <c r="F42" s="16">
        <f t="shared" ref="F42:F43" si="9">SUM(F43)</f>
        <v>8100</v>
      </c>
      <c r="G42" s="3"/>
    </row>
    <row r="43" ht="75">
      <c r="A43" s="18" t="s">
        <v>49</v>
      </c>
      <c r="B43" s="15"/>
      <c r="C43" s="15"/>
      <c r="D43" s="19">
        <v>100</v>
      </c>
      <c r="E43" s="16">
        <f t="shared" si="8"/>
        <v>32300</v>
      </c>
      <c r="F43" s="16">
        <f t="shared" si="9"/>
        <v>8100</v>
      </c>
      <c r="G43" s="3"/>
    </row>
    <row r="44" ht="30">
      <c r="A44" s="18" t="s">
        <v>50</v>
      </c>
      <c r="B44" s="17"/>
      <c r="C44" s="17"/>
      <c r="D44" s="19">
        <v>120</v>
      </c>
      <c r="E44" s="16">
        <v>32300</v>
      </c>
      <c r="F44" s="16">
        <v>8100</v>
      </c>
    </row>
    <row r="45" ht="90">
      <c r="A45" s="18" t="s">
        <v>51</v>
      </c>
      <c r="B45" s="15"/>
      <c r="C45" s="10" t="s">
        <v>52</v>
      </c>
      <c r="D45" s="10"/>
      <c r="E45" s="16">
        <f>SUM(E46,E48)</f>
        <v>934300</v>
      </c>
      <c r="F45" s="16">
        <f>SUM(F46,F48)</f>
        <v>151524.79999999999</v>
      </c>
      <c r="G45" s="3"/>
    </row>
    <row r="46" ht="75">
      <c r="A46" s="18" t="s">
        <v>39</v>
      </c>
      <c r="B46" s="15"/>
      <c r="C46" s="15"/>
      <c r="D46" s="19">
        <v>100</v>
      </c>
      <c r="E46" s="16">
        <f>SUM(E47)</f>
        <v>825433</v>
      </c>
      <c r="F46" s="16">
        <f>SUM(F47)</f>
        <v>144724.79999999999</v>
      </c>
      <c r="G46" s="3"/>
    </row>
    <row r="47" ht="30">
      <c r="A47" s="18" t="s">
        <v>50</v>
      </c>
      <c r="B47" s="17"/>
      <c r="C47" s="17"/>
      <c r="D47" s="19">
        <v>120</v>
      </c>
      <c r="E47" s="16">
        <v>825433</v>
      </c>
      <c r="F47" s="16">
        <v>144724.79999999999</v>
      </c>
      <c r="G47" s="3"/>
    </row>
    <row r="48" ht="30">
      <c r="A48" s="18" t="s">
        <v>27</v>
      </c>
      <c r="B48" s="17"/>
      <c r="C48" s="17"/>
      <c r="D48" s="19">
        <v>200</v>
      </c>
      <c r="E48" s="16">
        <f>SUM(E49)</f>
        <v>108867</v>
      </c>
      <c r="F48" s="16">
        <f>SUM(F49)</f>
        <v>6800</v>
      </c>
      <c r="G48" s="3"/>
    </row>
    <row r="49" ht="45">
      <c r="A49" s="18" t="s">
        <v>28</v>
      </c>
      <c r="B49" s="15"/>
      <c r="C49" s="15"/>
      <c r="D49" s="19">
        <v>240</v>
      </c>
      <c r="E49" s="16">
        <v>108867</v>
      </c>
      <c r="F49" s="16">
        <v>6800</v>
      </c>
      <c r="G49" s="3"/>
    </row>
    <row r="50" ht="45">
      <c r="A50" s="18" t="s">
        <v>53</v>
      </c>
      <c r="B50" s="20">
        <v>106</v>
      </c>
      <c r="C50" s="15"/>
      <c r="D50" s="10"/>
      <c r="E50" s="16">
        <f>SUM(E51)</f>
        <v>4275745</v>
      </c>
      <c r="F50" s="16">
        <f>SUM(F51)</f>
        <v>1021725.33</v>
      </c>
      <c r="G50" s="3"/>
    </row>
    <row r="51" ht="30">
      <c r="A51" s="13" t="s">
        <v>32</v>
      </c>
      <c r="B51" s="17"/>
      <c r="C51" s="15" t="s">
        <v>54</v>
      </c>
      <c r="D51" s="10"/>
      <c r="E51" s="16">
        <f>SUM(E52,E55)</f>
        <v>4275745</v>
      </c>
      <c r="F51" s="16">
        <f>SUM(F52,F55)</f>
        <v>1021725.33</v>
      </c>
      <c r="G51" s="3"/>
    </row>
    <row r="52" ht="30">
      <c r="A52" s="18" t="s">
        <v>50</v>
      </c>
      <c r="B52" s="17"/>
      <c r="C52" s="15" t="s">
        <v>35</v>
      </c>
      <c r="D52" s="10"/>
      <c r="E52" s="16">
        <f t="shared" ref="E52:E61" si="10">SUM(E53)</f>
        <v>3752500</v>
      </c>
      <c r="F52" s="16">
        <f t="shared" ref="F52:F61" si="11">SUM(F53)</f>
        <v>930692.81999999995</v>
      </c>
      <c r="G52" s="3"/>
    </row>
    <row r="53" ht="90">
      <c r="A53" s="18" t="s">
        <v>55</v>
      </c>
      <c r="B53" s="15"/>
      <c r="C53" s="15"/>
      <c r="D53" s="19">
        <v>100</v>
      </c>
      <c r="E53" s="16">
        <f t="shared" si="10"/>
        <v>3752500</v>
      </c>
      <c r="F53" s="16">
        <f t="shared" si="11"/>
        <v>930692.81999999995</v>
      </c>
      <c r="G53" s="3"/>
    </row>
    <row r="54" ht="34.5" customHeight="1">
      <c r="A54" s="13" t="s">
        <v>19</v>
      </c>
      <c r="B54" s="17"/>
      <c r="C54" s="17"/>
      <c r="D54" s="19">
        <v>120</v>
      </c>
      <c r="E54" s="16">
        <v>3752500</v>
      </c>
      <c r="F54" s="16">
        <v>930692.81999999995</v>
      </c>
    </row>
    <row r="55" ht="30">
      <c r="A55" s="13" t="s">
        <v>16</v>
      </c>
      <c r="B55" s="17"/>
      <c r="C55" s="15" t="s">
        <v>38</v>
      </c>
      <c r="D55" s="10"/>
      <c r="E55" s="16">
        <f t="shared" si="10"/>
        <v>523245</v>
      </c>
      <c r="F55" s="16">
        <f t="shared" si="11"/>
        <v>91032.509999999995</v>
      </c>
      <c r="G55" s="3"/>
    </row>
    <row r="56" ht="30">
      <c r="A56" s="18" t="s">
        <v>56</v>
      </c>
      <c r="B56" s="17"/>
      <c r="C56" s="17"/>
      <c r="D56" s="19">
        <v>200</v>
      </c>
      <c r="E56" s="16">
        <f t="shared" si="10"/>
        <v>523245</v>
      </c>
      <c r="F56" s="16">
        <f t="shared" si="11"/>
        <v>91032.509999999995</v>
      </c>
      <c r="G56" s="3"/>
    </row>
    <row r="57" ht="45">
      <c r="A57" s="18" t="s">
        <v>28</v>
      </c>
      <c r="B57" s="15"/>
      <c r="C57" s="15"/>
      <c r="D57" s="19">
        <v>240</v>
      </c>
      <c r="E57" s="16">
        <v>523245</v>
      </c>
      <c r="F57" s="16">
        <v>91032.509999999995</v>
      </c>
    </row>
    <row r="58" ht="15">
      <c r="A58" s="13" t="s">
        <v>57</v>
      </c>
      <c r="B58" s="21">
        <v>111</v>
      </c>
      <c r="C58" s="10"/>
      <c r="D58" s="10"/>
      <c r="E58" s="16">
        <f t="shared" si="10"/>
        <v>295000</v>
      </c>
      <c r="F58" s="16">
        <f t="shared" si="11"/>
        <v>0</v>
      </c>
      <c r="G58" s="3"/>
    </row>
    <row r="59" ht="30">
      <c r="A59" s="13" t="s">
        <v>58</v>
      </c>
      <c r="B59" s="17"/>
      <c r="C59" s="15" t="s">
        <v>59</v>
      </c>
      <c r="D59" s="10"/>
      <c r="E59" s="16">
        <f t="shared" si="10"/>
        <v>295000</v>
      </c>
      <c r="F59" s="16">
        <f t="shared" si="11"/>
        <v>0</v>
      </c>
      <c r="G59" s="3"/>
    </row>
    <row r="60" ht="30">
      <c r="A60" s="13" t="s">
        <v>60</v>
      </c>
      <c r="B60" s="17"/>
      <c r="C60" s="15" t="s">
        <v>61</v>
      </c>
      <c r="D60" s="10"/>
      <c r="E60" s="16">
        <f t="shared" si="10"/>
        <v>295000</v>
      </c>
      <c r="F60" s="16">
        <f t="shared" si="11"/>
        <v>0</v>
      </c>
      <c r="G60" s="3"/>
    </row>
    <row r="61" ht="15">
      <c r="A61" s="13" t="s">
        <v>29</v>
      </c>
      <c r="B61" s="10"/>
      <c r="C61" s="10"/>
      <c r="D61" s="19">
        <v>800</v>
      </c>
      <c r="E61" s="16">
        <f t="shared" si="10"/>
        <v>295000</v>
      </c>
      <c r="F61" s="16">
        <f t="shared" si="11"/>
        <v>0</v>
      </c>
      <c r="G61" s="3"/>
    </row>
    <row r="62" ht="15">
      <c r="A62" s="13" t="s">
        <v>62</v>
      </c>
      <c r="B62" s="10"/>
      <c r="C62" s="10"/>
      <c r="D62" s="19">
        <v>870</v>
      </c>
      <c r="E62" s="16">
        <v>295000</v>
      </c>
      <c r="F62" s="16"/>
    </row>
    <row r="63" ht="15">
      <c r="A63" s="13" t="s">
        <v>63</v>
      </c>
      <c r="B63" s="14">
        <v>113</v>
      </c>
      <c r="C63" s="17"/>
      <c r="D63" s="10"/>
      <c r="E63" s="16">
        <f>SUM(E64,E68,E72,E91)</f>
        <v>33687783</v>
      </c>
      <c r="F63" s="16">
        <f>SUM(F64,F68,F72,F91)</f>
        <v>6628306.6699999999</v>
      </c>
      <c r="G63" s="3"/>
    </row>
    <row r="64" ht="60">
      <c r="A64" s="18" t="s">
        <v>64</v>
      </c>
      <c r="B64" s="15"/>
      <c r="C64" s="17" t="s">
        <v>65</v>
      </c>
      <c r="D64" s="10"/>
      <c r="E64" s="16">
        <f>SUM(,E65)</f>
        <v>40000</v>
      </c>
      <c r="F64" s="16">
        <f>SUM(,F65)</f>
        <v>0</v>
      </c>
      <c r="G64" s="3"/>
    </row>
    <row r="65" ht="45">
      <c r="A65" s="18" t="s">
        <v>66</v>
      </c>
      <c r="B65" s="15"/>
      <c r="C65" s="17" t="s">
        <v>67</v>
      </c>
      <c r="D65" s="10"/>
      <c r="E65" s="16">
        <f t="shared" ref="E65:E70" si="12">SUM(E66)</f>
        <v>40000</v>
      </c>
      <c r="F65" s="16">
        <f t="shared" ref="F65:F70" si="13">SUM(F66)</f>
        <v>0</v>
      </c>
      <c r="G65" s="3"/>
    </row>
    <row r="66" ht="30">
      <c r="A66" s="18" t="s">
        <v>27</v>
      </c>
      <c r="B66" s="17"/>
      <c r="C66" s="17"/>
      <c r="D66" s="19">
        <v>200</v>
      </c>
      <c r="E66" s="16">
        <f t="shared" si="12"/>
        <v>40000</v>
      </c>
      <c r="F66" s="16">
        <f t="shared" si="13"/>
        <v>0</v>
      </c>
      <c r="G66" s="3"/>
    </row>
    <row r="67" ht="45">
      <c r="A67" s="18" t="s">
        <v>28</v>
      </c>
      <c r="B67" s="15"/>
      <c r="C67" s="15"/>
      <c r="D67" s="19">
        <v>240</v>
      </c>
      <c r="E67" s="16">
        <v>40000</v>
      </c>
      <c r="F67" s="16"/>
    </row>
    <row r="68" ht="45">
      <c r="A68" s="13" t="s">
        <v>68</v>
      </c>
      <c r="B68" s="15"/>
      <c r="C68" s="17" t="s">
        <v>69</v>
      </c>
      <c r="D68" s="10"/>
      <c r="E68" s="16">
        <f t="shared" si="12"/>
        <v>30000</v>
      </c>
      <c r="F68" s="16">
        <f t="shared" si="13"/>
        <v>0</v>
      </c>
      <c r="G68" s="3"/>
    </row>
    <row r="69" ht="30">
      <c r="A69" s="13" t="s">
        <v>16</v>
      </c>
      <c r="B69" s="17"/>
      <c r="C69" s="15" t="s">
        <v>70</v>
      </c>
      <c r="D69" s="10"/>
      <c r="E69" s="16">
        <f t="shared" si="12"/>
        <v>30000</v>
      </c>
      <c r="F69" s="16">
        <f t="shared" si="13"/>
        <v>0</v>
      </c>
      <c r="G69" s="3"/>
    </row>
    <row r="70" ht="30">
      <c r="A70" s="18" t="s">
        <v>27</v>
      </c>
      <c r="B70" s="17"/>
      <c r="C70" s="17"/>
      <c r="D70" s="19">
        <v>200</v>
      </c>
      <c r="E70" s="16">
        <f t="shared" si="12"/>
        <v>30000</v>
      </c>
      <c r="F70" s="16">
        <f t="shared" si="13"/>
        <v>0</v>
      </c>
      <c r="G70" s="3"/>
    </row>
    <row r="71" ht="45">
      <c r="A71" s="18" t="s">
        <v>28</v>
      </c>
      <c r="B71" s="15"/>
      <c r="C71" s="15"/>
      <c r="D71" s="19">
        <v>240</v>
      </c>
      <c r="E71" s="16">
        <v>30000</v>
      </c>
      <c r="F71" s="16"/>
    </row>
    <row r="72" ht="45">
      <c r="A72" s="13" t="s">
        <v>71</v>
      </c>
      <c r="B72" s="15"/>
      <c r="C72" s="17" t="s">
        <v>72</v>
      </c>
      <c r="D72" s="10"/>
      <c r="E72" s="16">
        <f>SUM(E81+E73+E88)</f>
        <v>12738283</v>
      </c>
      <c r="F72" s="16">
        <f>SUM(F81+F73+F88)</f>
        <v>660819.02000000002</v>
      </c>
      <c r="G72" s="3"/>
    </row>
    <row r="73" ht="30">
      <c r="A73" s="13" t="s">
        <v>73</v>
      </c>
      <c r="B73" s="17"/>
      <c r="C73" s="15" t="s">
        <v>74</v>
      </c>
      <c r="D73" s="19"/>
      <c r="E73" s="16">
        <f>SUM(E74,E76,E78)</f>
        <v>1600000</v>
      </c>
      <c r="F73" s="16">
        <f>SUM(F74,F76,F78)</f>
        <v>518819.01999999996</v>
      </c>
      <c r="G73" s="3"/>
    </row>
    <row r="74" ht="75">
      <c r="A74" s="22" t="s">
        <v>24</v>
      </c>
      <c r="B74" s="17"/>
      <c r="C74" s="17"/>
      <c r="D74" s="19">
        <v>100</v>
      </c>
      <c r="E74" s="16">
        <f>SUM(E75)</f>
        <v>1159000</v>
      </c>
      <c r="F74" s="16">
        <f>SUM(F75)</f>
        <v>455610.76000000001</v>
      </c>
      <c r="G74" s="3"/>
    </row>
    <row r="75" ht="30">
      <c r="A75" s="13" t="s">
        <v>75</v>
      </c>
      <c r="B75" s="17"/>
      <c r="C75" s="17"/>
      <c r="D75" s="19">
        <v>110</v>
      </c>
      <c r="E75" s="16">
        <v>1159000</v>
      </c>
      <c r="F75" s="16">
        <v>455610.76000000001</v>
      </c>
      <c r="G75" s="3"/>
    </row>
    <row r="76" ht="30">
      <c r="A76" s="23" t="s">
        <v>27</v>
      </c>
      <c r="B76" s="17"/>
      <c r="C76" s="17"/>
      <c r="D76" s="19">
        <v>200</v>
      </c>
      <c r="E76" s="16">
        <f>SUM(E77)</f>
        <v>376000</v>
      </c>
      <c r="F76" s="16">
        <f>SUM(F77)</f>
        <v>63195.220000000001</v>
      </c>
      <c r="G76" s="3"/>
    </row>
    <row r="77" ht="45">
      <c r="A77" s="18" t="s">
        <v>28</v>
      </c>
      <c r="B77" s="17"/>
      <c r="C77" s="17"/>
      <c r="D77" s="19">
        <v>240</v>
      </c>
      <c r="E77" s="16">
        <v>376000</v>
      </c>
      <c r="F77" s="16">
        <v>63195.220000000001</v>
      </c>
      <c r="G77" s="3"/>
    </row>
    <row r="78" ht="15">
      <c r="A78" s="13" t="s">
        <v>29</v>
      </c>
      <c r="B78" s="17"/>
      <c r="C78" s="17"/>
      <c r="D78" s="19">
        <v>800</v>
      </c>
      <c r="E78" s="16">
        <f>SUM(E80,E79)</f>
        <v>65000</v>
      </c>
      <c r="F78" s="16">
        <f>SUM(F80,F79)</f>
        <v>13.039999999999999</v>
      </c>
      <c r="G78" s="3"/>
    </row>
    <row r="79" ht="15">
      <c r="A79" s="13" t="s">
        <v>76</v>
      </c>
      <c r="B79" s="17"/>
      <c r="C79" s="17"/>
      <c r="D79" s="19">
        <v>830</v>
      </c>
      <c r="E79" s="16">
        <v>4000</v>
      </c>
      <c r="F79" s="16"/>
      <c r="G79" s="3"/>
    </row>
    <row r="80" ht="15">
      <c r="A80" s="13" t="s">
        <v>77</v>
      </c>
      <c r="B80" s="17"/>
      <c r="C80" s="17"/>
      <c r="D80" s="19">
        <v>850</v>
      </c>
      <c r="E80" s="16">
        <v>61000</v>
      </c>
      <c r="F80" s="16">
        <v>13.039999999999999</v>
      </c>
    </row>
    <row r="81" ht="30">
      <c r="A81" s="13" t="s">
        <v>78</v>
      </c>
      <c r="B81" s="17"/>
      <c r="C81" s="15" t="s">
        <v>79</v>
      </c>
      <c r="D81" s="19"/>
      <c r="E81" s="16">
        <f>SUM(E82,E84,E86)</f>
        <v>10264800</v>
      </c>
      <c r="F81" s="16">
        <f>SUM(F82,F84,F86)</f>
        <v>142000</v>
      </c>
      <c r="G81" s="3"/>
    </row>
    <row r="82" ht="75">
      <c r="A82" s="18" t="s">
        <v>24</v>
      </c>
      <c r="B82" s="24"/>
      <c r="C82" s="17"/>
      <c r="D82" s="19">
        <v>100</v>
      </c>
      <c r="E82" s="16">
        <f>SUM(E83)</f>
        <v>3911000</v>
      </c>
      <c r="F82" s="16">
        <f>SUM(F83)</f>
        <v>0</v>
      </c>
      <c r="G82" s="3"/>
    </row>
    <row r="83" ht="30">
      <c r="A83" s="13" t="s">
        <v>75</v>
      </c>
      <c r="B83" s="17"/>
      <c r="C83" s="17"/>
      <c r="D83" s="19">
        <v>110</v>
      </c>
      <c r="E83" s="16">
        <v>3911000</v>
      </c>
      <c r="F83" s="16"/>
      <c r="G83" s="3"/>
    </row>
    <row r="84" ht="30">
      <c r="A84" s="18" t="s">
        <v>27</v>
      </c>
      <c r="B84" s="24"/>
      <c r="C84" s="17"/>
      <c r="D84" s="19">
        <v>200</v>
      </c>
      <c r="E84" s="16">
        <f>SUM(E85)</f>
        <v>6289800</v>
      </c>
      <c r="F84" s="16">
        <f>SUM(F85)</f>
        <v>142000</v>
      </c>
      <c r="G84" s="3"/>
    </row>
    <row r="85" ht="45">
      <c r="A85" s="18" t="s">
        <v>28</v>
      </c>
      <c r="B85" s="17"/>
      <c r="C85" s="17"/>
      <c r="D85" s="19">
        <v>240</v>
      </c>
      <c r="E85" s="16">
        <v>6289800</v>
      </c>
      <c r="F85" s="16">
        <v>142000</v>
      </c>
      <c r="G85" s="3"/>
    </row>
    <row r="86" ht="15">
      <c r="A86" s="13" t="s">
        <v>29</v>
      </c>
      <c r="B86" s="17"/>
      <c r="C86" s="17"/>
      <c r="D86" s="19">
        <v>800</v>
      </c>
      <c r="E86" s="16">
        <f>SUM(E87)</f>
        <v>64000</v>
      </c>
      <c r="F86" s="16">
        <f>SUM(F87)</f>
        <v>0</v>
      </c>
      <c r="G86" s="3"/>
    </row>
    <row r="87" ht="15">
      <c r="A87" s="13" t="s">
        <v>77</v>
      </c>
      <c r="B87" s="17"/>
      <c r="C87" s="17"/>
      <c r="D87" s="19">
        <v>850</v>
      </c>
      <c r="E87" s="16">
        <v>64000</v>
      </c>
      <c r="F87" s="16"/>
      <c r="G87" s="3"/>
    </row>
    <row r="88" ht="78.75" customHeight="1">
      <c r="A88" s="4" t="s">
        <v>80</v>
      </c>
      <c r="B88" s="17"/>
      <c r="C88" s="10" t="s">
        <v>81</v>
      </c>
      <c r="D88" s="19"/>
      <c r="E88" s="16">
        <f t="shared" ref="E88:E89" si="14">SUM(E89)</f>
        <v>873483</v>
      </c>
      <c r="F88" s="16">
        <f t="shared" ref="F88:F89" si="15">SUM(F89)</f>
        <v>0</v>
      </c>
      <c r="G88" s="3"/>
    </row>
    <row r="89" ht="30">
      <c r="A89" s="25" t="s">
        <v>27</v>
      </c>
      <c r="B89" s="17"/>
      <c r="C89" s="17"/>
      <c r="D89" s="19">
        <v>200</v>
      </c>
      <c r="E89" s="16">
        <f t="shared" si="14"/>
        <v>873483</v>
      </c>
      <c r="F89" s="16">
        <f t="shared" si="15"/>
        <v>0</v>
      </c>
      <c r="G89" s="3"/>
    </row>
    <row r="90" ht="45">
      <c r="A90" s="25" t="s">
        <v>28</v>
      </c>
      <c r="B90" s="17"/>
      <c r="C90" s="17"/>
      <c r="D90" s="19">
        <v>240</v>
      </c>
      <c r="E90" s="16">
        <v>873483</v>
      </c>
      <c r="F90" s="16"/>
    </row>
    <row r="91" ht="30">
      <c r="A91" s="13" t="s">
        <v>58</v>
      </c>
      <c r="B91" s="17"/>
      <c r="C91" s="15" t="s">
        <v>59</v>
      </c>
      <c r="D91" s="10"/>
      <c r="E91" s="16">
        <f>SUM(E92,E95,E100)</f>
        <v>20879500</v>
      </c>
      <c r="F91" s="16">
        <f>SUM(F92,F95,F100)</f>
        <v>5967487.6500000004</v>
      </c>
      <c r="G91" s="3"/>
    </row>
    <row r="92" ht="45">
      <c r="A92" s="18" t="s">
        <v>82</v>
      </c>
      <c r="B92" s="15"/>
      <c r="C92" s="17" t="s">
        <v>83</v>
      </c>
      <c r="D92" s="10"/>
      <c r="E92" s="16">
        <f t="shared" ref="E92:E93" si="16">SUM(E93)</f>
        <v>305200</v>
      </c>
      <c r="F92" s="16">
        <f t="shared" ref="F92:F93" si="17">SUM(F93)</f>
        <v>73300</v>
      </c>
      <c r="G92" s="3"/>
    </row>
    <row r="93" ht="45">
      <c r="A93" s="18" t="s">
        <v>84</v>
      </c>
      <c r="B93" s="15"/>
      <c r="C93" s="15"/>
      <c r="D93" s="19">
        <v>600</v>
      </c>
      <c r="E93" s="16">
        <f t="shared" si="16"/>
        <v>305200</v>
      </c>
      <c r="F93" s="16">
        <f t="shared" si="17"/>
        <v>73300</v>
      </c>
      <c r="G93" s="3"/>
    </row>
    <row r="94" ht="45">
      <c r="A94" s="18" t="s">
        <v>85</v>
      </c>
      <c r="B94" s="15"/>
      <c r="C94" s="15"/>
      <c r="D94" s="19">
        <v>630</v>
      </c>
      <c r="E94" s="16">
        <v>305200</v>
      </c>
      <c r="F94" s="16">
        <v>73300</v>
      </c>
    </row>
    <row r="95" ht="90">
      <c r="A95" s="18" t="s">
        <v>86</v>
      </c>
      <c r="B95" s="15"/>
      <c r="C95" s="10" t="s">
        <v>87</v>
      </c>
      <c r="D95" s="10"/>
      <c r="E95" s="16">
        <f>SUM(E96,E98)</f>
        <v>38100</v>
      </c>
      <c r="F95" s="16">
        <f>SUM(F96,F98)</f>
        <v>9600</v>
      </c>
      <c r="G95" s="3"/>
    </row>
    <row r="96" ht="30">
      <c r="A96" s="18" t="s">
        <v>27</v>
      </c>
      <c r="B96" s="17"/>
      <c r="C96" s="17"/>
      <c r="D96" s="19">
        <v>200</v>
      </c>
      <c r="E96" s="16">
        <f>SUM(E97)</f>
        <v>19000</v>
      </c>
      <c r="F96" s="16">
        <f>SUM(F97)</f>
        <v>4825</v>
      </c>
      <c r="G96" s="3"/>
    </row>
    <row r="97" ht="45">
      <c r="A97" s="18" t="s">
        <v>28</v>
      </c>
      <c r="B97" s="15"/>
      <c r="C97" s="15"/>
      <c r="D97" s="19">
        <v>240</v>
      </c>
      <c r="E97" s="16">
        <v>19000</v>
      </c>
      <c r="F97" s="16">
        <v>4825</v>
      </c>
      <c r="G97" s="3"/>
    </row>
    <row r="98" ht="15">
      <c r="A98" s="13" t="s">
        <v>88</v>
      </c>
      <c r="B98" s="10"/>
      <c r="C98" s="10"/>
      <c r="D98" s="19">
        <v>500</v>
      </c>
      <c r="E98" s="16">
        <f>SUM(E99)</f>
        <v>19100</v>
      </c>
      <c r="F98" s="16">
        <f>SUM(F99)</f>
        <v>4775</v>
      </c>
      <c r="G98" s="3"/>
    </row>
    <row r="99" ht="15">
      <c r="A99" s="13" t="s">
        <v>89</v>
      </c>
      <c r="B99" s="10"/>
      <c r="C99" s="10"/>
      <c r="D99" s="19">
        <v>530</v>
      </c>
      <c r="E99" s="16">
        <v>19100</v>
      </c>
      <c r="F99" s="16">
        <v>4775</v>
      </c>
      <c r="G99" s="3"/>
    </row>
    <row r="100" ht="75">
      <c r="A100" s="18" t="s">
        <v>90</v>
      </c>
      <c r="B100" s="15"/>
      <c r="C100" s="10" t="s">
        <v>91</v>
      </c>
      <c r="D100" s="10"/>
      <c r="E100" s="16">
        <f>SUM(E101,E103,E105)</f>
        <v>20536200</v>
      </c>
      <c r="F100" s="16">
        <f>SUM(F101,F103,F105)</f>
        <v>5884587.6500000004</v>
      </c>
      <c r="G100" s="3"/>
    </row>
    <row r="101" ht="75">
      <c r="A101" s="18" t="s">
        <v>24</v>
      </c>
      <c r="B101" s="15"/>
      <c r="C101" s="15"/>
      <c r="D101" s="19">
        <v>100</v>
      </c>
      <c r="E101" s="16">
        <f>SUM(E102)</f>
        <v>10471200</v>
      </c>
      <c r="F101" s="16">
        <f>SUM(F102)</f>
        <v>2566734.5699999998</v>
      </c>
      <c r="G101" s="3"/>
    </row>
    <row r="102" ht="30">
      <c r="A102" s="13" t="s">
        <v>92</v>
      </c>
      <c r="B102" s="17"/>
      <c r="C102" s="17"/>
      <c r="D102" s="19">
        <v>110</v>
      </c>
      <c r="E102" s="16">
        <v>10471200</v>
      </c>
      <c r="F102" s="16">
        <v>2566734.5699999998</v>
      </c>
      <c r="G102" s="3"/>
    </row>
    <row r="103" ht="30">
      <c r="A103" s="18" t="s">
        <v>27</v>
      </c>
      <c r="B103" s="17"/>
      <c r="C103" s="17"/>
      <c r="D103" s="19">
        <v>200</v>
      </c>
      <c r="E103" s="16">
        <f>SUM(E104)</f>
        <v>9941000</v>
      </c>
      <c r="F103" s="16">
        <f>SUM(F104)</f>
        <v>3290454.0800000001</v>
      </c>
      <c r="G103" s="3"/>
    </row>
    <row r="104" ht="45">
      <c r="A104" s="18" t="s">
        <v>28</v>
      </c>
      <c r="B104" s="15"/>
      <c r="C104" s="15"/>
      <c r="D104" s="19">
        <v>240</v>
      </c>
      <c r="E104" s="16">
        <v>9941000</v>
      </c>
      <c r="F104" s="16">
        <v>3290454.0800000001</v>
      </c>
      <c r="G104" s="3"/>
    </row>
    <row r="105" ht="15">
      <c r="A105" s="13" t="s">
        <v>29</v>
      </c>
      <c r="B105" s="10"/>
      <c r="C105" s="10"/>
      <c r="D105" s="19">
        <v>800</v>
      </c>
      <c r="E105" s="16">
        <f>SUM(E106)</f>
        <v>124000</v>
      </c>
      <c r="F105" s="16">
        <f>SUM(F106)</f>
        <v>27399</v>
      </c>
      <c r="G105" s="3"/>
    </row>
    <row r="106" ht="15">
      <c r="A106" s="26" t="s">
        <v>77</v>
      </c>
      <c r="B106" s="17"/>
      <c r="C106" s="17"/>
      <c r="D106" s="19">
        <v>850</v>
      </c>
      <c r="E106" s="16">
        <v>124000</v>
      </c>
      <c r="F106" s="16">
        <v>27399</v>
      </c>
      <c r="G106" s="3"/>
    </row>
    <row r="107" ht="30">
      <c r="A107" s="27" t="s">
        <v>93</v>
      </c>
      <c r="B107" s="28">
        <v>300</v>
      </c>
      <c r="C107" s="17"/>
      <c r="D107" s="10"/>
      <c r="E107" s="11">
        <f>SUM(E109)</f>
        <v>70000</v>
      </c>
      <c r="F107" s="11">
        <f>SUM(F109)</f>
        <v>3825.3000000000002</v>
      </c>
      <c r="G107" s="3"/>
    </row>
    <row r="108" ht="15">
      <c r="A108" s="13" t="s">
        <v>94</v>
      </c>
      <c r="B108" s="21">
        <v>309</v>
      </c>
      <c r="C108" s="10"/>
      <c r="D108" s="10"/>
      <c r="E108" s="16">
        <f t="shared" ref="E108:E111" si="18">SUM(E109)</f>
        <v>70000</v>
      </c>
      <c r="F108" s="16">
        <f t="shared" ref="F108:F111" si="19">SUM(F109)</f>
        <v>3825.3000000000002</v>
      </c>
      <c r="G108" s="3"/>
    </row>
    <row r="109" ht="30">
      <c r="A109" s="13" t="s">
        <v>58</v>
      </c>
      <c r="B109" s="17"/>
      <c r="C109" s="15" t="s">
        <v>59</v>
      </c>
      <c r="D109" s="10"/>
      <c r="E109" s="16">
        <f t="shared" si="18"/>
        <v>70000</v>
      </c>
      <c r="F109" s="16">
        <f t="shared" si="19"/>
        <v>3825.3000000000002</v>
      </c>
      <c r="G109" s="3"/>
    </row>
    <row r="110" ht="45">
      <c r="A110" s="18" t="s">
        <v>95</v>
      </c>
      <c r="B110" s="15"/>
      <c r="C110" s="17" t="s">
        <v>96</v>
      </c>
      <c r="D110" s="10"/>
      <c r="E110" s="16">
        <f t="shared" si="18"/>
        <v>70000</v>
      </c>
      <c r="F110" s="16">
        <f t="shared" si="19"/>
        <v>3825.3000000000002</v>
      </c>
      <c r="G110" s="3"/>
    </row>
    <row r="111" ht="30">
      <c r="A111" s="18" t="s">
        <v>27</v>
      </c>
      <c r="B111" s="17"/>
      <c r="C111" s="17"/>
      <c r="D111" s="19">
        <v>200</v>
      </c>
      <c r="E111" s="16">
        <f t="shared" si="18"/>
        <v>70000</v>
      </c>
      <c r="F111" s="16">
        <f t="shared" si="19"/>
        <v>3825.3000000000002</v>
      </c>
      <c r="G111" s="3"/>
    </row>
    <row r="112" ht="45">
      <c r="A112" s="18" t="s">
        <v>28</v>
      </c>
      <c r="B112" s="15"/>
      <c r="C112" s="15"/>
      <c r="D112" s="19">
        <v>240</v>
      </c>
      <c r="E112" s="16">
        <v>70000</v>
      </c>
      <c r="F112" s="16">
        <v>3825.3000000000002</v>
      </c>
    </row>
    <row r="113" ht="15">
      <c r="A113" s="27" t="s">
        <v>97</v>
      </c>
      <c r="B113" s="29">
        <v>400</v>
      </c>
      <c r="C113" s="10"/>
      <c r="D113" s="10"/>
      <c r="E113" s="11">
        <f>SUM(E114,E121,E143,E160)</f>
        <v>42106487</v>
      </c>
      <c r="F113" s="11">
        <f>SUM(F114,F121,F143,F160)</f>
        <v>2545169.0999999996</v>
      </c>
      <c r="G113" s="3"/>
    </row>
    <row r="114" ht="15">
      <c r="A114" s="13" t="s">
        <v>98</v>
      </c>
      <c r="B114" s="21">
        <v>401</v>
      </c>
      <c r="C114" s="10"/>
      <c r="D114" s="10"/>
      <c r="E114" s="16">
        <f t="shared" ref="E114:E115" si="20">SUM(E115)</f>
        <v>408200</v>
      </c>
      <c r="F114" s="16">
        <f t="shared" ref="F114:F115" si="21">SUM(F115)</f>
        <v>78812.699999999997</v>
      </c>
      <c r="G114" s="3"/>
    </row>
    <row r="115" ht="30">
      <c r="A115" s="13" t="s">
        <v>58</v>
      </c>
      <c r="B115" s="17"/>
      <c r="C115" s="15" t="s">
        <v>59</v>
      </c>
      <c r="D115" s="10"/>
      <c r="E115" s="16">
        <f t="shared" si="20"/>
        <v>408200</v>
      </c>
      <c r="F115" s="16">
        <f t="shared" si="21"/>
        <v>78812.699999999997</v>
      </c>
      <c r="G115" s="3"/>
    </row>
    <row r="116" ht="75">
      <c r="A116" s="18" t="s">
        <v>99</v>
      </c>
      <c r="B116" s="15"/>
      <c r="C116" s="10" t="s">
        <v>100</v>
      </c>
      <c r="D116" s="10"/>
      <c r="E116" s="16">
        <f>SUM(E117,E119)</f>
        <v>408200</v>
      </c>
      <c r="F116" s="16">
        <f>SUM(F117,F119)</f>
        <v>78812.699999999997</v>
      </c>
      <c r="G116" s="3"/>
    </row>
    <row r="117" ht="75">
      <c r="A117" s="18" t="s">
        <v>24</v>
      </c>
      <c r="B117" s="15"/>
      <c r="C117" s="15"/>
      <c r="D117" s="19">
        <v>100</v>
      </c>
      <c r="E117" s="16">
        <f>SUM(E118)</f>
        <v>387700</v>
      </c>
      <c r="F117" s="16">
        <f>SUM(F118)</f>
        <v>78812.699999999997</v>
      </c>
      <c r="G117" s="3"/>
    </row>
    <row r="118" ht="32.25" customHeight="1">
      <c r="A118" s="30" t="s">
        <v>101</v>
      </c>
      <c r="B118" s="17"/>
      <c r="C118" s="17"/>
      <c r="D118" s="19">
        <v>120</v>
      </c>
      <c r="E118" s="16">
        <v>387700</v>
      </c>
      <c r="F118" s="16">
        <v>78812.699999999997</v>
      </c>
      <c r="G118" s="3"/>
    </row>
    <row r="119" ht="30">
      <c r="A119" s="18" t="s">
        <v>27</v>
      </c>
      <c r="B119" s="17"/>
      <c r="C119" s="17"/>
      <c r="D119" s="19">
        <v>200</v>
      </c>
      <c r="E119" s="16">
        <f>SUM(E120)</f>
        <v>20500</v>
      </c>
      <c r="F119" s="16">
        <f>SUM(F120)</f>
        <v>0</v>
      </c>
      <c r="G119" s="3"/>
    </row>
    <row r="120" ht="45">
      <c r="A120" s="18" t="s">
        <v>28</v>
      </c>
      <c r="B120" s="15"/>
      <c r="C120" s="15"/>
      <c r="D120" s="19">
        <v>240</v>
      </c>
      <c r="E120" s="16">
        <v>20500</v>
      </c>
      <c r="F120" s="16"/>
      <c r="G120" s="3"/>
    </row>
    <row r="121" ht="15">
      <c r="A121" s="13" t="s">
        <v>102</v>
      </c>
      <c r="B121" s="14">
        <v>405</v>
      </c>
      <c r="C121" s="17"/>
      <c r="D121" s="10"/>
      <c r="E121" s="16">
        <f>SUM(E122,E129)</f>
        <v>3801924</v>
      </c>
      <c r="F121" s="16">
        <f>SUM(F122,F129)</f>
        <v>496551</v>
      </c>
      <c r="G121" s="3"/>
    </row>
    <row r="122" ht="75">
      <c r="A122" s="18" t="s">
        <v>103</v>
      </c>
      <c r="B122" s="15"/>
      <c r="C122" s="10" t="s">
        <v>104</v>
      </c>
      <c r="D122" s="10"/>
      <c r="E122" s="16">
        <f>SUM(E123,E126,)</f>
        <v>1445624</v>
      </c>
      <c r="F122" s="16">
        <f>SUM(F123,F126,)</f>
        <v>0</v>
      </c>
      <c r="G122" s="3"/>
    </row>
    <row r="123" ht="60">
      <c r="A123" s="13" t="s">
        <v>105</v>
      </c>
      <c r="B123" s="15"/>
      <c r="C123" s="17" t="s">
        <v>106</v>
      </c>
      <c r="D123" s="10"/>
      <c r="E123" s="16">
        <f t="shared" ref="E123:E127" si="22">SUM(E124)</f>
        <v>50000</v>
      </c>
      <c r="F123" s="16">
        <f t="shared" ref="F123:F127" si="23">SUM(F124)</f>
        <v>0</v>
      </c>
      <c r="G123" s="3"/>
    </row>
    <row r="124" ht="30">
      <c r="A124" s="18" t="s">
        <v>27</v>
      </c>
      <c r="B124" s="17"/>
      <c r="C124" s="17"/>
      <c r="D124" s="19">
        <v>200</v>
      </c>
      <c r="E124" s="16">
        <f t="shared" si="22"/>
        <v>50000</v>
      </c>
      <c r="F124" s="16">
        <f t="shared" si="23"/>
        <v>0</v>
      </c>
      <c r="G124" s="3"/>
    </row>
    <row r="125" ht="45">
      <c r="A125" s="18" t="s">
        <v>28</v>
      </c>
      <c r="B125" s="15"/>
      <c r="C125" s="15"/>
      <c r="D125" s="19">
        <v>240</v>
      </c>
      <c r="E125" s="16">
        <v>50000</v>
      </c>
      <c r="F125" s="16"/>
    </row>
    <row r="126" ht="45">
      <c r="A126" s="13" t="s">
        <v>107</v>
      </c>
      <c r="B126" s="17"/>
      <c r="C126" s="17" t="s">
        <v>108</v>
      </c>
      <c r="D126" s="10"/>
      <c r="E126" s="16">
        <f t="shared" si="22"/>
        <v>1395624</v>
      </c>
      <c r="F126" s="16">
        <f t="shared" si="23"/>
        <v>0</v>
      </c>
      <c r="G126" s="3"/>
    </row>
    <row r="127" ht="30">
      <c r="A127" s="18" t="s">
        <v>27</v>
      </c>
      <c r="B127" s="17"/>
      <c r="C127" s="17"/>
      <c r="D127" s="19">
        <v>200</v>
      </c>
      <c r="E127" s="16">
        <f t="shared" si="22"/>
        <v>1395624</v>
      </c>
      <c r="F127" s="16">
        <f t="shared" si="23"/>
        <v>0</v>
      </c>
      <c r="G127" s="3"/>
    </row>
    <row r="128" ht="45">
      <c r="A128" s="18" t="s">
        <v>28</v>
      </c>
      <c r="B128" s="15"/>
      <c r="C128" s="15"/>
      <c r="D128" s="19">
        <v>240</v>
      </c>
      <c r="E128" s="16">
        <v>1395624</v>
      </c>
      <c r="F128" s="16"/>
    </row>
    <row r="129" ht="30">
      <c r="A129" s="18" t="s">
        <v>58</v>
      </c>
      <c r="B129" s="15"/>
      <c r="C129" s="10" t="s">
        <v>109</v>
      </c>
      <c r="D129" s="19"/>
      <c r="E129" s="16">
        <f>SUM(E130,E137,E140)</f>
        <v>2356300</v>
      </c>
      <c r="F129" s="16">
        <f>SUM(F130,F137,F140)</f>
        <v>496551</v>
      </c>
      <c r="G129" s="3"/>
    </row>
    <row r="130" ht="90">
      <c r="A130" s="18" t="s">
        <v>110</v>
      </c>
      <c r="B130" s="15"/>
      <c r="C130" s="10" t="s">
        <v>111</v>
      </c>
      <c r="D130" s="10"/>
      <c r="E130" s="16">
        <f>SUM(E131,E133,E135)</f>
        <v>2197200</v>
      </c>
      <c r="F130" s="16">
        <f>SUM(F131,F133,F135)</f>
        <v>496551</v>
      </c>
      <c r="G130" s="3"/>
    </row>
    <row r="131" ht="90">
      <c r="A131" s="18" t="s">
        <v>24</v>
      </c>
      <c r="B131" s="15"/>
      <c r="C131" s="15"/>
      <c r="D131" s="19">
        <v>100</v>
      </c>
      <c r="E131" s="16">
        <f>SUM(E132)</f>
        <v>2126200</v>
      </c>
      <c r="F131" s="16">
        <f>SUM(F132)</f>
        <v>493316.70000000001</v>
      </c>
      <c r="G131" s="3"/>
    </row>
    <row r="132" ht="45">
      <c r="A132" s="13" t="s">
        <v>19</v>
      </c>
      <c r="B132" s="17"/>
      <c r="C132" s="17"/>
      <c r="D132" s="19">
        <v>120</v>
      </c>
      <c r="E132" s="16">
        <v>2126200</v>
      </c>
      <c r="F132" s="16">
        <v>493316.70000000001</v>
      </c>
      <c r="G132" s="3"/>
    </row>
    <row r="133" ht="45">
      <c r="A133" s="18" t="s">
        <v>27</v>
      </c>
      <c r="B133" s="17"/>
      <c r="C133" s="17"/>
      <c r="D133" s="19">
        <v>200</v>
      </c>
      <c r="E133" s="16">
        <f>SUM(E134)</f>
        <v>69000</v>
      </c>
      <c r="F133" s="16">
        <f>SUM(F134)</f>
        <v>3234.3000000000002</v>
      </c>
      <c r="G133" s="3"/>
    </row>
    <row r="134" ht="45">
      <c r="A134" s="18" t="s">
        <v>28</v>
      </c>
      <c r="B134" s="15"/>
      <c r="C134" s="15"/>
      <c r="D134" s="19">
        <v>240</v>
      </c>
      <c r="E134" s="16">
        <v>69000</v>
      </c>
      <c r="F134" s="16">
        <v>3234.3000000000002</v>
      </c>
      <c r="G134" s="3"/>
    </row>
    <row r="135" ht="15">
      <c r="A135" s="13" t="s">
        <v>29</v>
      </c>
      <c r="B135" s="10"/>
      <c r="C135" s="10"/>
      <c r="D135" s="19">
        <v>800</v>
      </c>
      <c r="E135" s="16">
        <f>SUM(E136)</f>
        <v>2000</v>
      </c>
      <c r="F135" s="16">
        <f>SUM(F136)</f>
        <v>0</v>
      </c>
      <c r="G135" s="3"/>
    </row>
    <row r="136" ht="15">
      <c r="A136" s="13" t="s">
        <v>77</v>
      </c>
      <c r="B136" s="17"/>
      <c r="C136" s="17"/>
      <c r="D136" s="19">
        <v>850</v>
      </c>
      <c r="E136" s="16">
        <v>2000</v>
      </c>
      <c r="F136" s="16"/>
      <c r="G136" s="3"/>
    </row>
    <row r="137" ht="120">
      <c r="A137" s="18" t="s">
        <v>112</v>
      </c>
      <c r="B137" s="15"/>
      <c r="C137" s="10" t="s">
        <v>113</v>
      </c>
      <c r="D137" s="10"/>
      <c r="E137" s="16">
        <f t="shared" ref="E137:E141" si="24">SUM(E138)</f>
        <v>10000</v>
      </c>
      <c r="F137" s="16">
        <f t="shared" ref="F137:F141" si="25">SUM(F138)</f>
        <v>0</v>
      </c>
      <c r="G137" s="3"/>
    </row>
    <row r="138" ht="45">
      <c r="A138" s="18" t="s">
        <v>27</v>
      </c>
      <c r="B138" s="17"/>
      <c r="C138" s="17"/>
      <c r="D138" s="19">
        <v>200</v>
      </c>
      <c r="E138" s="16">
        <f t="shared" si="24"/>
        <v>10000</v>
      </c>
      <c r="F138" s="16">
        <f t="shared" si="25"/>
        <v>0</v>
      </c>
      <c r="G138" s="3"/>
    </row>
    <row r="139" ht="45">
      <c r="A139" s="18" t="s">
        <v>28</v>
      </c>
      <c r="B139" s="15"/>
      <c r="C139" s="15"/>
      <c r="D139" s="19">
        <v>240</v>
      </c>
      <c r="E139" s="16">
        <v>10000</v>
      </c>
      <c r="F139" s="16"/>
    </row>
    <row r="140" ht="120">
      <c r="A140" s="13" t="s">
        <v>114</v>
      </c>
      <c r="B140" s="15"/>
      <c r="C140" s="10" t="s">
        <v>115</v>
      </c>
      <c r="D140" s="10"/>
      <c r="E140" s="16">
        <f t="shared" si="24"/>
        <v>149100</v>
      </c>
      <c r="F140" s="16">
        <f t="shared" si="25"/>
        <v>0</v>
      </c>
      <c r="G140" s="3"/>
    </row>
    <row r="141" ht="45">
      <c r="A141" s="18" t="s">
        <v>27</v>
      </c>
      <c r="B141" s="17"/>
      <c r="C141" s="17"/>
      <c r="D141" s="19">
        <v>200</v>
      </c>
      <c r="E141" s="16">
        <f t="shared" si="24"/>
        <v>149100</v>
      </c>
      <c r="F141" s="16">
        <f t="shared" si="25"/>
        <v>0</v>
      </c>
      <c r="G141" s="3"/>
    </row>
    <row r="142" ht="45">
      <c r="A142" s="18" t="s">
        <v>28</v>
      </c>
      <c r="B142" s="15"/>
      <c r="C142" s="15"/>
      <c r="D142" s="19">
        <v>240</v>
      </c>
      <c r="E142" s="16">
        <v>149100</v>
      </c>
      <c r="F142" s="16"/>
    </row>
    <row r="143" ht="30">
      <c r="A143" s="18" t="s">
        <v>116</v>
      </c>
      <c r="B143" s="14">
        <v>409</v>
      </c>
      <c r="C143" s="17"/>
      <c r="D143" s="10"/>
      <c r="E143" s="16">
        <f>SUM(E144,E148)</f>
        <v>34382363</v>
      </c>
      <c r="F143" s="16">
        <f>SUM(F144,F148)</f>
        <v>1625805.3999999999</v>
      </c>
      <c r="G143" s="3"/>
    </row>
    <row r="144" ht="60">
      <c r="A144" s="31" t="s">
        <v>117</v>
      </c>
      <c r="B144" s="14"/>
      <c r="C144" s="17" t="s">
        <v>118</v>
      </c>
      <c r="D144" s="10"/>
      <c r="E144" s="16">
        <f t="shared" ref="E144:E146" si="26">SUM(E145)</f>
        <v>45500</v>
      </c>
      <c r="F144" s="16">
        <f t="shared" ref="F144:F146" si="27">SUM(F145)</f>
        <v>0</v>
      </c>
      <c r="G144" s="3"/>
    </row>
    <row r="145" ht="35.25" customHeight="1">
      <c r="A145" s="32" t="s">
        <v>119</v>
      </c>
      <c r="B145" s="14"/>
      <c r="C145" s="17" t="s">
        <v>120</v>
      </c>
      <c r="D145" s="10"/>
      <c r="E145" s="16">
        <f t="shared" si="26"/>
        <v>45500</v>
      </c>
      <c r="F145" s="16">
        <f t="shared" si="27"/>
        <v>0</v>
      </c>
    </row>
    <row r="146" ht="30">
      <c r="A146" s="15" t="s">
        <v>27</v>
      </c>
      <c r="B146" s="14"/>
      <c r="C146" s="17" t="s">
        <v>120</v>
      </c>
      <c r="D146" s="10">
        <v>200</v>
      </c>
      <c r="E146" s="16">
        <f t="shared" si="26"/>
        <v>45500</v>
      </c>
      <c r="F146" s="16">
        <f t="shared" si="27"/>
        <v>0</v>
      </c>
      <c r="G146" s="3"/>
    </row>
    <row r="147" ht="45">
      <c r="A147" s="4" t="s">
        <v>28</v>
      </c>
      <c r="B147" s="14"/>
      <c r="C147" s="17" t="s">
        <v>120</v>
      </c>
      <c r="D147" s="10">
        <v>240</v>
      </c>
      <c r="E147" s="16">
        <v>45500</v>
      </c>
      <c r="F147" s="16"/>
      <c r="G147" s="3"/>
    </row>
    <row r="148" ht="45">
      <c r="A148" s="13" t="s">
        <v>121</v>
      </c>
      <c r="B148" s="15"/>
      <c r="C148" s="17" t="s">
        <v>122</v>
      </c>
      <c r="D148" s="10"/>
      <c r="E148" s="33">
        <f>SUM(E149,E152,E155)</f>
        <v>34336863</v>
      </c>
      <c r="F148" s="33">
        <f>SUM(F149,F152,F155)</f>
        <v>1625805.3999999999</v>
      </c>
    </row>
    <row r="149" ht="30">
      <c r="A149" s="18" t="s">
        <v>123</v>
      </c>
      <c r="B149" s="17"/>
      <c r="C149" s="15" t="s">
        <v>124</v>
      </c>
      <c r="D149" s="10"/>
      <c r="E149" s="16">
        <f t="shared" ref="E149:E153" si="28">SUM(E150)</f>
        <v>4936420</v>
      </c>
      <c r="F149" s="16">
        <f t="shared" ref="F149:F153" si="29">SUM(F150)</f>
        <v>1625805.3999999999</v>
      </c>
      <c r="G149" s="3"/>
    </row>
    <row r="150" ht="45">
      <c r="A150" s="18" t="s">
        <v>27</v>
      </c>
      <c r="B150" s="15"/>
      <c r="C150" s="15"/>
      <c r="D150" s="19">
        <v>200</v>
      </c>
      <c r="E150" s="16">
        <f t="shared" si="28"/>
        <v>4936420</v>
      </c>
      <c r="F150" s="16">
        <f t="shared" si="29"/>
        <v>1625805.3999999999</v>
      </c>
      <c r="G150" s="3"/>
    </row>
    <row r="151" ht="45">
      <c r="A151" s="18" t="s">
        <v>28</v>
      </c>
      <c r="B151" s="15"/>
      <c r="C151" s="15"/>
      <c r="D151" s="19">
        <v>240</v>
      </c>
      <c r="E151" s="16">
        <v>4936420</v>
      </c>
      <c r="F151" s="16">
        <v>1625805.3999999999</v>
      </c>
      <c r="G151" s="3"/>
    </row>
    <row r="152" ht="30">
      <c r="A152" s="13" t="s">
        <v>125</v>
      </c>
      <c r="B152" s="10"/>
      <c r="C152" s="10" t="s">
        <v>126</v>
      </c>
      <c r="D152" s="19"/>
      <c r="E152" s="16">
        <f t="shared" si="28"/>
        <v>253760</v>
      </c>
      <c r="F152" s="16">
        <f t="shared" si="29"/>
        <v>0</v>
      </c>
      <c r="G152" s="3"/>
    </row>
    <row r="153" ht="45">
      <c r="A153" s="18" t="s">
        <v>27</v>
      </c>
      <c r="B153" s="10"/>
      <c r="C153" s="10"/>
      <c r="D153" s="19">
        <v>200</v>
      </c>
      <c r="E153" s="16">
        <f t="shared" si="28"/>
        <v>253760</v>
      </c>
      <c r="F153" s="16">
        <f t="shared" si="29"/>
        <v>0</v>
      </c>
    </row>
    <row r="154" ht="45">
      <c r="A154" s="18" t="s">
        <v>28</v>
      </c>
      <c r="B154" s="10"/>
      <c r="C154" s="10"/>
      <c r="D154" s="19">
        <v>240</v>
      </c>
      <c r="E154" s="16">
        <v>253760</v>
      </c>
      <c r="F154" s="16"/>
      <c r="G154" s="3"/>
    </row>
    <row r="155" ht="75">
      <c r="A155" s="18" t="s">
        <v>127</v>
      </c>
      <c r="B155" s="10"/>
      <c r="C155" s="10" t="s">
        <v>128</v>
      </c>
      <c r="D155" s="19"/>
      <c r="E155" s="16">
        <f>SUM(E156,E158)</f>
        <v>29146683</v>
      </c>
      <c r="F155" s="16">
        <f>SUM(F156,F158)</f>
        <v>0</v>
      </c>
      <c r="G155" s="3"/>
    </row>
    <row r="156" ht="45">
      <c r="A156" s="18" t="s">
        <v>27</v>
      </c>
      <c r="B156" s="10"/>
      <c r="C156" s="10"/>
      <c r="D156" s="19">
        <v>200</v>
      </c>
      <c r="E156" s="16">
        <f>SUM(E157)</f>
        <v>13497969.85</v>
      </c>
      <c r="F156" s="16">
        <f>SUM(F157)</f>
        <v>0</v>
      </c>
      <c r="G156" s="3"/>
    </row>
    <row r="157" ht="45">
      <c r="A157" s="18" t="s">
        <v>28</v>
      </c>
      <c r="B157" s="10"/>
      <c r="C157" s="10"/>
      <c r="D157" s="19">
        <v>240</v>
      </c>
      <c r="E157" s="16">
        <v>13497969.85</v>
      </c>
      <c r="F157" s="16"/>
    </row>
    <row r="158" ht="45">
      <c r="A158" s="18" t="s">
        <v>88</v>
      </c>
      <c r="B158" s="10"/>
      <c r="C158" s="10"/>
      <c r="D158" s="19">
        <v>500</v>
      </c>
      <c r="E158" s="34">
        <f>SUM(E159)</f>
        <v>15648713.15</v>
      </c>
      <c r="F158" s="34">
        <f>SUM(F159)</f>
        <v>0</v>
      </c>
      <c r="G158" s="3"/>
    </row>
    <row r="159" ht="45">
      <c r="A159" s="18" t="s">
        <v>129</v>
      </c>
      <c r="B159" s="10"/>
      <c r="C159" s="10"/>
      <c r="D159" s="19">
        <v>520</v>
      </c>
      <c r="E159" s="16">
        <v>15648713.15</v>
      </c>
      <c r="F159" s="16"/>
      <c r="G159" s="3"/>
    </row>
    <row r="160" ht="30">
      <c r="A160" s="13" t="s">
        <v>130</v>
      </c>
      <c r="B160" s="14">
        <v>412</v>
      </c>
      <c r="C160" s="17"/>
      <c r="D160" s="10"/>
      <c r="E160" s="16">
        <f>SUM(E161,E165)</f>
        <v>3514000</v>
      </c>
      <c r="F160" s="16">
        <f>SUM(F161,F165)</f>
        <v>344000</v>
      </c>
      <c r="G160" s="3"/>
    </row>
    <row r="161" ht="30">
      <c r="A161" s="13" t="s">
        <v>58</v>
      </c>
      <c r="B161" s="17"/>
      <c r="C161" s="15" t="s">
        <v>59</v>
      </c>
      <c r="D161" s="10"/>
      <c r="E161" s="16">
        <f t="shared" ref="E161:E165" si="30">SUM(E162)</f>
        <v>344000</v>
      </c>
      <c r="F161" s="16">
        <f t="shared" ref="F161:F165" si="31">SUM(F162)</f>
        <v>344000</v>
      </c>
      <c r="G161" s="3"/>
    </row>
    <row r="162" ht="30">
      <c r="A162" s="13" t="s">
        <v>131</v>
      </c>
      <c r="B162" s="17"/>
      <c r="C162" s="15" t="s">
        <v>132</v>
      </c>
      <c r="D162" s="10"/>
      <c r="E162" s="16">
        <f t="shared" si="30"/>
        <v>344000</v>
      </c>
      <c r="F162" s="16">
        <f t="shared" si="31"/>
        <v>344000</v>
      </c>
      <c r="G162" s="3"/>
    </row>
    <row r="163" ht="45">
      <c r="A163" s="18" t="s">
        <v>27</v>
      </c>
      <c r="B163" s="17"/>
      <c r="C163" s="17"/>
      <c r="D163" s="19">
        <v>200</v>
      </c>
      <c r="E163" s="16">
        <f t="shared" si="30"/>
        <v>344000</v>
      </c>
      <c r="F163" s="16">
        <f t="shared" si="31"/>
        <v>344000</v>
      </c>
      <c r="G163" s="3"/>
    </row>
    <row r="164" ht="45">
      <c r="A164" s="18" t="s">
        <v>28</v>
      </c>
      <c r="B164" s="15"/>
      <c r="C164" s="15"/>
      <c r="D164" s="19">
        <v>240</v>
      </c>
      <c r="E164" s="16">
        <v>344000</v>
      </c>
      <c r="F164" s="16">
        <v>344000</v>
      </c>
      <c r="G164" s="3"/>
    </row>
    <row r="165" ht="45">
      <c r="A165" s="18" t="s">
        <v>88</v>
      </c>
      <c r="B165" s="15"/>
      <c r="C165" s="15"/>
      <c r="D165" s="19">
        <v>500</v>
      </c>
      <c r="E165" s="16">
        <f t="shared" si="30"/>
        <v>3170000</v>
      </c>
      <c r="F165" s="16">
        <f t="shared" si="31"/>
        <v>0</v>
      </c>
    </row>
    <row r="166" ht="45">
      <c r="A166" s="18" t="s">
        <v>133</v>
      </c>
      <c r="B166" s="15"/>
      <c r="C166" s="15"/>
      <c r="D166" s="19">
        <v>540</v>
      </c>
      <c r="E166" s="16">
        <v>3170000</v>
      </c>
      <c r="F166" s="16"/>
      <c r="G166" s="3"/>
    </row>
    <row r="167" ht="30">
      <c r="A167" s="13" t="s">
        <v>134</v>
      </c>
      <c r="B167" s="8">
        <v>500</v>
      </c>
      <c r="C167" s="17"/>
      <c r="D167" s="10"/>
      <c r="E167" s="11">
        <f>SUM(E168,E172,E181,E190)</f>
        <v>28995528</v>
      </c>
      <c r="F167" s="11">
        <f>SUM(F168,F172,F181,F190)</f>
        <v>247665.81</v>
      </c>
      <c r="G167" s="3"/>
    </row>
    <row r="168" ht="15">
      <c r="A168" s="13" t="s">
        <v>135</v>
      </c>
      <c r="B168" s="21">
        <v>501</v>
      </c>
      <c r="C168" s="10"/>
      <c r="D168" s="10"/>
      <c r="E168" s="16">
        <f t="shared" ref="E168:E170" si="32">SUM(E169)</f>
        <v>10000</v>
      </c>
      <c r="F168" s="16">
        <f t="shared" ref="F168:F170" si="33">SUM(F169)</f>
        <v>1951.6099999999999</v>
      </c>
      <c r="G168" s="3"/>
    </row>
    <row r="169" ht="30">
      <c r="A169" s="13" t="s">
        <v>136</v>
      </c>
      <c r="B169" s="17"/>
      <c r="C169" s="15" t="s">
        <v>137</v>
      </c>
      <c r="D169" s="10"/>
      <c r="E169" s="16">
        <f t="shared" si="32"/>
        <v>10000</v>
      </c>
      <c r="F169" s="16">
        <f t="shared" si="33"/>
        <v>1951.6099999999999</v>
      </c>
      <c r="G169" s="3"/>
    </row>
    <row r="170" ht="45">
      <c r="A170" s="18" t="s">
        <v>27</v>
      </c>
      <c r="B170" s="17"/>
      <c r="C170" s="17"/>
      <c r="D170" s="19">
        <v>200</v>
      </c>
      <c r="E170" s="16">
        <f t="shared" si="32"/>
        <v>10000</v>
      </c>
      <c r="F170" s="16">
        <f t="shared" si="33"/>
        <v>1951.6099999999999</v>
      </c>
      <c r="G170" s="3"/>
    </row>
    <row r="171" ht="45">
      <c r="A171" s="18" t="s">
        <v>28</v>
      </c>
      <c r="B171" s="15"/>
      <c r="C171" s="15"/>
      <c r="D171" s="19">
        <v>240</v>
      </c>
      <c r="E171" s="16">
        <v>10000</v>
      </c>
      <c r="F171" s="16">
        <v>1951.6099999999999</v>
      </c>
      <c r="G171" s="3"/>
    </row>
    <row r="172" ht="15">
      <c r="A172" s="13" t="s">
        <v>138</v>
      </c>
      <c r="B172" s="21">
        <v>502</v>
      </c>
      <c r="C172" s="10"/>
      <c r="D172" s="10"/>
      <c r="E172" s="16">
        <f>SUM(E173,E177)</f>
        <v>3324340</v>
      </c>
      <c r="F172" s="16">
        <f>SUM(F173,F177)</f>
        <v>245714.20000000001</v>
      </c>
      <c r="G172" s="3"/>
    </row>
    <row r="173" ht="30">
      <c r="A173" s="18" t="s">
        <v>139</v>
      </c>
      <c r="B173" s="21"/>
      <c r="C173" s="15" t="s">
        <v>140</v>
      </c>
      <c r="D173" s="10"/>
      <c r="E173" s="16">
        <f t="shared" ref="E173:E179" si="34">SUM(E174)</f>
        <v>1774340</v>
      </c>
      <c r="F173" s="16">
        <f t="shared" ref="F173:F179" si="35">SUM(F174)</f>
        <v>0</v>
      </c>
      <c r="G173" s="3"/>
    </row>
    <row r="174" ht="30">
      <c r="A174" s="35" t="s">
        <v>141</v>
      </c>
      <c r="B174" s="21"/>
      <c r="C174" s="15" t="s">
        <v>142</v>
      </c>
      <c r="D174" s="10"/>
      <c r="E174" s="16">
        <f t="shared" si="34"/>
        <v>1774340</v>
      </c>
      <c r="F174" s="16">
        <f t="shared" si="35"/>
        <v>0</v>
      </c>
      <c r="G174" s="3"/>
    </row>
    <row r="175" ht="30">
      <c r="A175" s="18" t="s">
        <v>143</v>
      </c>
      <c r="B175" s="21"/>
      <c r="C175" s="15"/>
      <c r="D175" s="36">
        <v>400</v>
      </c>
      <c r="E175" s="16">
        <f t="shared" si="34"/>
        <v>1774340</v>
      </c>
      <c r="F175" s="16">
        <f t="shared" si="35"/>
        <v>0</v>
      </c>
    </row>
    <row r="176" ht="30">
      <c r="A176" s="18" t="s">
        <v>144</v>
      </c>
      <c r="B176" s="21"/>
      <c r="C176" s="15"/>
      <c r="D176" s="36">
        <v>410</v>
      </c>
      <c r="E176" s="16">
        <v>1774340</v>
      </c>
      <c r="F176" s="16"/>
      <c r="G176" s="3"/>
    </row>
    <row r="177" ht="30">
      <c r="A177" s="13" t="s">
        <v>58</v>
      </c>
      <c r="B177" s="17"/>
      <c r="C177" s="15" t="s">
        <v>59</v>
      </c>
      <c r="D177" s="10"/>
      <c r="E177" s="16">
        <f t="shared" si="34"/>
        <v>1550000</v>
      </c>
      <c r="F177" s="16">
        <f t="shared" si="35"/>
        <v>245714.20000000001</v>
      </c>
    </row>
    <row r="178" ht="30">
      <c r="A178" s="18" t="s">
        <v>145</v>
      </c>
      <c r="B178" s="17"/>
      <c r="C178" s="15" t="s">
        <v>146</v>
      </c>
      <c r="D178" s="10"/>
      <c r="E178" s="16">
        <f t="shared" si="34"/>
        <v>1550000</v>
      </c>
      <c r="F178" s="16">
        <f t="shared" si="35"/>
        <v>245714.20000000001</v>
      </c>
      <c r="G178" s="3"/>
    </row>
    <row r="179" ht="45">
      <c r="A179" s="18" t="s">
        <v>27</v>
      </c>
      <c r="B179" s="17"/>
      <c r="C179" s="17"/>
      <c r="D179" s="19">
        <v>200</v>
      </c>
      <c r="E179" s="16">
        <f t="shared" si="34"/>
        <v>1550000</v>
      </c>
      <c r="F179" s="16">
        <f t="shared" si="35"/>
        <v>245714.20000000001</v>
      </c>
      <c r="G179" s="3"/>
    </row>
    <row r="180" ht="45">
      <c r="A180" s="18" t="s">
        <v>28</v>
      </c>
      <c r="B180" s="15"/>
      <c r="C180" s="15"/>
      <c r="D180" s="19">
        <v>240</v>
      </c>
      <c r="E180" s="16">
        <v>1550000</v>
      </c>
      <c r="F180" s="16">
        <v>245714.20000000001</v>
      </c>
      <c r="G180" s="3"/>
    </row>
    <row r="181" ht="15">
      <c r="A181" s="13" t="s">
        <v>147</v>
      </c>
      <c r="B181" s="14">
        <v>503</v>
      </c>
      <c r="C181" s="15"/>
      <c r="D181" s="19"/>
      <c r="E181" s="16">
        <f>SUM(E182,E187)</f>
        <v>1969150</v>
      </c>
      <c r="F181" s="16">
        <f>SUM(F182,F187)</f>
        <v>0</v>
      </c>
      <c r="G181" s="3"/>
    </row>
    <row r="182" ht="30">
      <c r="A182" s="18" t="s">
        <v>148</v>
      </c>
      <c r="B182" s="14"/>
      <c r="C182" s="15" t="s">
        <v>149</v>
      </c>
      <c r="D182" s="19"/>
      <c r="E182" s="16">
        <f t="shared" ref="E182:E199" si="36">SUM(E183)</f>
        <v>1269150</v>
      </c>
      <c r="F182" s="16">
        <f t="shared" ref="F182:F199" si="37">SUM(F183)</f>
        <v>0</v>
      </c>
    </row>
    <row r="183" ht="30">
      <c r="A183" s="13" t="s">
        <v>150</v>
      </c>
      <c r="B183" s="14"/>
      <c r="C183" s="15" t="s">
        <v>151</v>
      </c>
      <c r="D183" s="19"/>
      <c r="E183" s="16">
        <f t="shared" si="36"/>
        <v>1269150</v>
      </c>
      <c r="F183" s="16">
        <f t="shared" si="37"/>
        <v>0</v>
      </c>
      <c r="G183" s="3"/>
    </row>
    <row r="184" ht="30">
      <c r="A184" s="13" t="s">
        <v>152</v>
      </c>
      <c r="B184" s="14"/>
      <c r="C184" s="15" t="s">
        <v>153</v>
      </c>
      <c r="D184" s="19"/>
      <c r="E184" s="16">
        <f t="shared" si="36"/>
        <v>1269150</v>
      </c>
      <c r="F184" s="16">
        <f t="shared" si="37"/>
        <v>0</v>
      </c>
      <c r="G184" s="3"/>
    </row>
    <row r="185" ht="45">
      <c r="A185" s="18" t="s">
        <v>154</v>
      </c>
      <c r="B185" s="14"/>
      <c r="C185" s="15"/>
      <c r="D185" s="19">
        <v>200</v>
      </c>
      <c r="E185" s="16">
        <f t="shared" si="36"/>
        <v>1269150</v>
      </c>
      <c r="F185" s="16">
        <f t="shared" si="37"/>
        <v>0</v>
      </c>
      <c r="G185" s="3"/>
    </row>
    <row r="186" ht="45">
      <c r="A186" s="18" t="s">
        <v>28</v>
      </c>
      <c r="B186" s="14"/>
      <c r="C186" s="15"/>
      <c r="D186" s="19">
        <v>240</v>
      </c>
      <c r="E186" s="16">
        <v>1269150</v>
      </c>
      <c r="F186" s="16"/>
      <c r="G186" s="3"/>
    </row>
    <row r="187" ht="30">
      <c r="A187" s="13" t="s">
        <v>155</v>
      </c>
      <c r="B187" s="15"/>
      <c r="C187" s="15" t="s">
        <v>146</v>
      </c>
      <c r="D187" s="19"/>
      <c r="E187" s="16">
        <f t="shared" si="36"/>
        <v>700000</v>
      </c>
      <c r="F187" s="16">
        <f t="shared" si="37"/>
        <v>0</v>
      </c>
    </row>
    <row r="188" ht="45">
      <c r="A188" s="18" t="s">
        <v>27</v>
      </c>
      <c r="B188" s="15"/>
      <c r="C188" s="15"/>
      <c r="D188" s="19">
        <v>200</v>
      </c>
      <c r="E188" s="16">
        <f t="shared" si="36"/>
        <v>700000</v>
      </c>
      <c r="F188" s="16">
        <f t="shared" si="37"/>
        <v>0</v>
      </c>
      <c r="G188" s="3"/>
    </row>
    <row r="189" ht="45">
      <c r="A189" s="18" t="s">
        <v>28</v>
      </c>
      <c r="B189" s="15"/>
      <c r="C189" s="15"/>
      <c r="D189" s="19">
        <v>240</v>
      </c>
      <c r="E189" s="16">
        <v>700000</v>
      </c>
      <c r="F189" s="16"/>
      <c r="G189" s="3"/>
    </row>
    <row r="190" ht="30">
      <c r="A190" s="13" t="s">
        <v>156</v>
      </c>
      <c r="B190" s="14">
        <v>505</v>
      </c>
      <c r="C190" s="17"/>
      <c r="D190" s="10"/>
      <c r="E190" s="16">
        <f t="shared" si="36"/>
        <v>23692038</v>
      </c>
      <c r="F190" s="16">
        <f t="shared" si="37"/>
        <v>0</v>
      </c>
    </row>
    <row r="191" ht="30">
      <c r="A191" s="18" t="s">
        <v>139</v>
      </c>
      <c r="B191" s="17"/>
      <c r="C191" s="17" t="s">
        <v>157</v>
      </c>
      <c r="D191" s="10"/>
      <c r="E191" s="16">
        <f t="shared" si="36"/>
        <v>23692038</v>
      </c>
      <c r="F191" s="16">
        <f t="shared" si="37"/>
        <v>0</v>
      </c>
      <c r="G191" s="3"/>
    </row>
    <row r="192" ht="30">
      <c r="A192" s="13" t="s">
        <v>158</v>
      </c>
      <c r="B192" s="17"/>
      <c r="C192" s="15" t="s">
        <v>159</v>
      </c>
      <c r="D192" s="10"/>
      <c r="E192" s="16">
        <f t="shared" si="36"/>
        <v>23692038</v>
      </c>
      <c r="F192" s="16">
        <f t="shared" si="37"/>
        <v>0</v>
      </c>
      <c r="G192" s="3"/>
    </row>
    <row r="193" ht="45">
      <c r="A193" s="13" t="s">
        <v>160</v>
      </c>
      <c r="B193" s="15"/>
      <c r="C193" s="17" t="s">
        <v>161</v>
      </c>
      <c r="D193" s="10"/>
      <c r="E193" s="16">
        <f t="shared" si="36"/>
        <v>23692038</v>
      </c>
      <c r="F193" s="16"/>
    </row>
    <row r="194" ht="45">
      <c r="A194" s="13" t="s">
        <v>143</v>
      </c>
      <c r="B194" s="15"/>
      <c r="C194" s="15"/>
      <c r="D194" s="19">
        <v>400</v>
      </c>
      <c r="E194" s="16">
        <f t="shared" si="36"/>
        <v>23692038</v>
      </c>
      <c r="F194" s="16">
        <f t="shared" si="37"/>
        <v>0</v>
      </c>
      <c r="G194" s="3"/>
    </row>
    <row r="195" ht="15">
      <c r="A195" s="26" t="s">
        <v>144</v>
      </c>
      <c r="B195" s="17"/>
      <c r="C195" s="17"/>
      <c r="D195" s="19">
        <v>410</v>
      </c>
      <c r="E195" s="16">
        <v>23692038</v>
      </c>
      <c r="F195" s="16"/>
      <c r="G195" s="3"/>
    </row>
    <row r="196" ht="15.75">
      <c r="A196" s="37" t="s">
        <v>162</v>
      </c>
      <c r="B196" s="38" t="s">
        <v>163</v>
      </c>
      <c r="C196" s="17"/>
      <c r="D196" s="19"/>
      <c r="E196" s="16">
        <f t="shared" si="36"/>
        <v>1160000</v>
      </c>
      <c r="F196" s="16">
        <f t="shared" si="37"/>
        <v>0</v>
      </c>
      <c r="G196" s="3"/>
    </row>
    <row r="197" ht="30">
      <c r="A197" s="39" t="s">
        <v>164</v>
      </c>
      <c r="B197" s="40" t="s">
        <v>165</v>
      </c>
      <c r="C197" s="17"/>
      <c r="D197" s="19"/>
      <c r="E197" s="16">
        <f t="shared" si="36"/>
        <v>1160000</v>
      </c>
      <c r="F197" s="16">
        <f t="shared" si="37"/>
        <v>0</v>
      </c>
    </row>
    <row r="198" ht="90.75" customHeight="1">
      <c r="A198" s="41" t="s">
        <v>166</v>
      </c>
      <c r="B198" s="17"/>
      <c r="C198" s="17" t="s">
        <v>167</v>
      </c>
      <c r="D198" s="19"/>
      <c r="E198" s="16">
        <f t="shared" si="36"/>
        <v>1160000</v>
      </c>
      <c r="F198" s="16">
        <f t="shared" si="37"/>
        <v>0</v>
      </c>
      <c r="G198" s="3"/>
    </row>
    <row r="199" ht="25.5" customHeight="1">
      <c r="A199" s="13" t="s">
        <v>88</v>
      </c>
      <c r="B199" s="17"/>
      <c r="C199" s="17"/>
      <c r="D199" s="19">
        <v>500</v>
      </c>
      <c r="E199" s="16">
        <f t="shared" si="36"/>
        <v>1160000</v>
      </c>
      <c r="F199" s="16">
        <f t="shared" si="37"/>
        <v>0</v>
      </c>
      <c r="G199" s="3"/>
    </row>
    <row r="200" ht="15">
      <c r="A200" s="13" t="s">
        <v>133</v>
      </c>
      <c r="B200" s="17"/>
      <c r="C200" s="17"/>
      <c r="D200" s="19">
        <v>540</v>
      </c>
      <c r="E200" s="16">
        <v>1160000</v>
      </c>
      <c r="F200" s="16"/>
      <c r="G200" s="3"/>
    </row>
    <row r="201" ht="15.75">
      <c r="A201" s="27" t="s">
        <v>168</v>
      </c>
      <c r="B201" s="29">
        <v>700</v>
      </c>
      <c r="C201" s="10"/>
      <c r="D201" s="10"/>
      <c r="E201" s="11">
        <f>SUM(E202,E219,E287,E309)</f>
        <v>170209752</v>
      </c>
      <c r="F201" s="11">
        <f>SUM(F202,F219,F287,F309)</f>
        <v>40412802.32</v>
      </c>
      <c r="G201" s="3"/>
    </row>
    <row r="202" ht="15">
      <c r="A202" s="13" t="s">
        <v>169</v>
      </c>
      <c r="B202" s="21">
        <v>701</v>
      </c>
      <c r="C202" s="10"/>
      <c r="D202" s="10"/>
      <c r="E202" s="16">
        <f>SUM(E203)</f>
        <v>8076980</v>
      </c>
      <c r="F202" s="16">
        <f>SUM(F203)</f>
        <v>2449041.0300000003</v>
      </c>
      <c r="G202" s="3"/>
    </row>
    <row r="203" ht="45">
      <c r="A203" s="18" t="s">
        <v>170</v>
      </c>
      <c r="B203" s="15"/>
      <c r="C203" s="17" t="s">
        <v>171</v>
      </c>
      <c r="D203" s="10"/>
      <c r="E203" s="16">
        <f>SUM(E204,E211,E214)</f>
        <v>8076980</v>
      </c>
      <c r="F203" s="16">
        <f>SUM(F204,F211,F214)</f>
        <v>2449041.0300000003</v>
      </c>
    </row>
    <row r="204" ht="60">
      <c r="A204" s="18" t="s">
        <v>172</v>
      </c>
      <c r="B204" s="15"/>
      <c r="C204" s="17" t="s">
        <v>173</v>
      </c>
      <c r="D204" s="10"/>
      <c r="E204" s="16">
        <f>SUM(E205,E207,E209)</f>
        <v>3801000</v>
      </c>
      <c r="F204" s="16">
        <f>SUM(F205,F207,F209)</f>
        <v>1307424.8700000001</v>
      </c>
      <c r="G204" s="3"/>
    </row>
    <row r="205" ht="105">
      <c r="A205" s="18" t="s">
        <v>24</v>
      </c>
      <c r="B205" s="15"/>
      <c r="C205" s="15"/>
      <c r="D205" s="19">
        <v>100</v>
      </c>
      <c r="E205" s="16">
        <f>SUM(E206)</f>
        <v>2000000</v>
      </c>
      <c r="F205" s="16">
        <f>SUM(F206)</f>
        <v>785088.91000000003</v>
      </c>
      <c r="G205" s="3"/>
    </row>
    <row r="206" ht="30">
      <c r="A206" s="13" t="s">
        <v>92</v>
      </c>
      <c r="B206" s="17"/>
      <c r="C206" s="17"/>
      <c r="D206" s="19">
        <v>110</v>
      </c>
      <c r="E206" s="16">
        <v>2000000</v>
      </c>
      <c r="F206" s="16">
        <v>785088.91000000003</v>
      </c>
    </row>
    <row r="207" ht="45">
      <c r="A207" s="18" t="s">
        <v>27</v>
      </c>
      <c r="B207" s="17"/>
      <c r="C207" s="17"/>
      <c r="D207" s="19">
        <v>200</v>
      </c>
      <c r="E207" s="16">
        <f>SUM(E208)</f>
        <v>1788000</v>
      </c>
      <c r="F207" s="16">
        <f>SUM(F208)</f>
        <v>519204.96000000002</v>
      </c>
      <c r="G207" s="3"/>
    </row>
    <row r="208" ht="45">
      <c r="A208" s="18" t="s">
        <v>28</v>
      </c>
      <c r="B208" s="15"/>
      <c r="C208" s="15"/>
      <c r="D208" s="19">
        <v>240</v>
      </c>
      <c r="E208" s="16">
        <v>1788000</v>
      </c>
      <c r="F208" s="16">
        <v>519204.96000000002</v>
      </c>
      <c r="G208" s="3"/>
    </row>
    <row r="209" ht="15">
      <c r="A209" s="13" t="s">
        <v>29</v>
      </c>
      <c r="B209" s="15"/>
      <c r="C209" s="15"/>
      <c r="D209" s="19">
        <v>800</v>
      </c>
      <c r="E209" s="16">
        <f>SUM(E210)</f>
        <v>13000</v>
      </c>
      <c r="F209" s="16">
        <f>SUM(F210)</f>
        <v>3131</v>
      </c>
      <c r="G209" s="3"/>
    </row>
    <row r="210" ht="15">
      <c r="A210" s="13" t="s">
        <v>77</v>
      </c>
      <c r="B210" s="15"/>
      <c r="C210" s="15"/>
      <c r="D210" s="19">
        <v>850</v>
      </c>
      <c r="E210" s="16">
        <v>13000</v>
      </c>
      <c r="F210" s="16">
        <v>3131</v>
      </c>
      <c r="G210" s="3"/>
    </row>
    <row r="211" ht="45">
      <c r="A211" s="18" t="s">
        <v>174</v>
      </c>
      <c r="B211" s="17"/>
      <c r="C211" s="17" t="s">
        <v>175</v>
      </c>
      <c r="D211" s="10"/>
      <c r="E211" s="16">
        <f t="shared" ref="E211:E212" si="38">SUM(E212)</f>
        <v>730000</v>
      </c>
      <c r="F211" s="16">
        <f t="shared" ref="F211:F212" si="39">SUM(F212)</f>
        <v>75269.580000000002</v>
      </c>
      <c r="G211" s="3"/>
    </row>
    <row r="212" ht="45">
      <c r="A212" s="18" t="s">
        <v>27</v>
      </c>
      <c r="B212" s="17"/>
      <c r="C212" s="17"/>
      <c r="D212" s="19">
        <v>200</v>
      </c>
      <c r="E212" s="16">
        <f t="shared" si="38"/>
        <v>730000</v>
      </c>
      <c r="F212" s="16">
        <f t="shared" si="39"/>
        <v>75269.580000000002</v>
      </c>
    </row>
    <row r="213" ht="45">
      <c r="A213" s="18" t="s">
        <v>28</v>
      </c>
      <c r="B213" s="15"/>
      <c r="C213" s="15"/>
      <c r="D213" s="19">
        <v>240</v>
      </c>
      <c r="E213" s="16">
        <v>730000</v>
      </c>
      <c r="F213" s="16">
        <v>75269.580000000002</v>
      </c>
      <c r="G213" s="3"/>
    </row>
    <row r="214" ht="45">
      <c r="A214" s="13" t="s">
        <v>176</v>
      </c>
      <c r="B214" s="15"/>
      <c r="C214" s="17" t="s">
        <v>177</v>
      </c>
      <c r="D214" s="10"/>
      <c r="E214" s="16">
        <f>SUM(E215,E217)</f>
        <v>3545980</v>
      </c>
      <c r="F214" s="16">
        <f>SUM(F215,F217)</f>
        <v>1066346.5800000001</v>
      </c>
      <c r="G214" s="3"/>
    </row>
    <row r="215" ht="105">
      <c r="A215" s="18" t="s">
        <v>14</v>
      </c>
      <c r="B215" s="15"/>
      <c r="C215" s="15"/>
      <c r="D215" s="19">
        <v>100</v>
      </c>
      <c r="E215" s="16">
        <f>SUM(E216)</f>
        <v>3515380</v>
      </c>
      <c r="F215" s="16">
        <f>SUM(F216)</f>
        <v>1066346.5800000001</v>
      </c>
      <c r="G215" s="3"/>
    </row>
    <row r="216" ht="30">
      <c r="A216" s="13" t="s">
        <v>75</v>
      </c>
      <c r="B216" s="17"/>
      <c r="C216" s="17"/>
      <c r="D216" s="19">
        <v>110</v>
      </c>
      <c r="E216" s="16">
        <v>3515380</v>
      </c>
      <c r="F216" s="16">
        <v>1066346.5800000001</v>
      </c>
      <c r="G216" s="3"/>
    </row>
    <row r="217" ht="45">
      <c r="A217" s="18" t="s">
        <v>27</v>
      </c>
      <c r="B217" s="17"/>
      <c r="C217" s="17"/>
      <c r="D217" s="19">
        <v>200</v>
      </c>
      <c r="E217" s="16">
        <f>SUM(E218)</f>
        <v>30600</v>
      </c>
      <c r="F217" s="16">
        <f>SUM(F218)</f>
        <v>0</v>
      </c>
    </row>
    <row r="218" ht="45">
      <c r="A218" s="18" t="s">
        <v>28</v>
      </c>
      <c r="B218" s="15"/>
      <c r="C218" s="15"/>
      <c r="D218" s="19">
        <v>240</v>
      </c>
      <c r="E218" s="16">
        <v>30600</v>
      </c>
      <c r="F218" s="16"/>
      <c r="G218" s="3"/>
    </row>
    <row r="219" ht="15">
      <c r="A219" s="13" t="s">
        <v>178</v>
      </c>
      <c r="B219" s="21">
        <v>702</v>
      </c>
      <c r="C219" s="10"/>
      <c r="D219" s="10"/>
      <c r="E219" s="16">
        <f>SUM(E220,E274,E278)</f>
        <v>148748680</v>
      </c>
      <c r="F219" s="16">
        <f>SUM(F220,F274,F278)</f>
        <v>33761555.119999997</v>
      </c>
      <c r="G219" s="3"/>
    </row>
    <row r="220" ht="45">
      <c r="A220" s="18" t="s">
        <v>170</v>
      </c>
      <c r="B220" s="15"/>
      <c r="C220" s="17" t="s">
        <v>171</v>
      </c>
      <c r="D220" s="10"/>
      <c r="E220" s="16">
        <f>SUM(E221,E224,E227,E237,E240,E243,E248,E251,E254,E257,E260,E263,E266,E270)</f>
        <v>147239292</v>
      </c>
      <c r="F220" s="16">
        <f>SUM(F221,F224,F227,F237,F240,F243,F248,F251,F254,F257,F260,F263,F266,F270)</f>
        <v>33761555.119999997</v>
      </c>
      <c r="G220" s="3"/>
    </row>
    <row r="221" ht="45">
      <c r="A221" s="18" t="s">
        <v>179</v>
      </c>
      <c r="B221" s="17"/>
      <c r="C221" s="15" t="s">
        <v>180</v>
      </c>
      <c r="D221" s="10"/>
      <c r="E221" s="16">
        <f t="shared" ref="E221:E225" si="40">SUM(E222)</f>
        <v>665000</v>
      </c>
      <c r="F221" s="16">
        <f t="shared" ref="F221:F225" si="41">SUM(F222)</f>
        <v>223622.22</v>
      </c>
      <c r="G221" s="3"/>
    </row>
    <row r="222" ht="45">
      <c r="A222" s="18" t="s">
        <v>27</v>
      </c>
      <c r="B222" s="17"/>
      <c r="C222" s="17"/>
      <c r="D222" s="19">
        <v>200</v>
      </c>
      <c r="E222" s="16">
        <f t="shared" si="40"/>
        <v>665000</v>
      </c>
      <c r="F222" s="16">
        <f t="shared" si="41"/>
        <v>223622.22</v>
      </c>
      <c r="G222" s="3"/>
    </row>
    <row r="223" ht="45">
      <c r="A223" s="18" t="s">
        <v>28</v>
      </c>
      <c r="B223" s="15"/>
      <c r="C223" s="15"/>
      <c r="D223" s="19">
        <v>240</v>
      </c>
      <c r="E223" s="16">
        <v>665000</v>
      </c>
      <c r="F223" s="16">
        <v>223622.22</v>
      </c>
      <c r="G223" s="3"/>
    </row>
    <row r="224" ht="45">
      <c r="A224" s="18" t="s">
        <v>181</v>
      </c>
      <c r="B224" s="15"/>
      <c r="C224" s="15" t="s">
        <v>182</v>
      </c>
      <c r="D224" s="10"/>
      <c r="E224" s="16">
        <f t="shared" si="40"/>
        <v>2030000</v>
      </c>
      <c r="F224" s="16">
        <f t="shared" si="41"/>
        <v>231105.26999999999</v>
      </c>
      <c r="G224" s="3"/>
    </row>
    <row r="225" ht="45">
      <c r="A225" s="18" t="s">
        <v>27</v>
      </c>
      <c r="B225" s="17"/>
      <c r="C225" s="17"/>
      <c r="D225" s="19">
        <v>200</v>
      </c>
      <c r="E225" s="16">
        <f t="shared" si="40"/>
        <v>2030000</v>
      </c>
      <c r="F225" s="16">
        <f t="shared" si="41"/>
        <v>231105.26999999999</v>
      </c>
      <c r="G225" s="3"/>
    </row>
    <row r="226" ht="45">
      <c r="A226" s="18" t="s">
        <v>28</v>
      </c>
      <c r="B226" s="15"/>
      <c r="C226" s="15"/>
      <c r="D226" s="19">
        <v>240</v>
      </c>
      <c r="E226" s="16">
        <v>2030000</v>
      </c>
      <c r="F226" s="16">
        <v>231105.26999999999</v>
      </c>
      <c r="G226" s="3"/>
    </row>
    <row r="227" ht="45">
      <c r="A227" s="18" t="s">
        <v>183</v>
      </c>
      <c r="B227" s="15"/>
      <c r="C227" s="17" t="s">
        <v>184</v>
      </c>
      <c r="D227" s="10"/>
      <c r="E227" s="16">
        <f>SUM(E228,E230,E232,E234)</f>
        <v>34178191</v>
      </c>
      <c r="F227" s="16">
        <f>SUM(F228,F230,F232,F234)</f>
        <v>10754853.309999999</v>
      </c>
      <c r="G227" s="3"/>
    </row>
    <row r="228" ht="105">
      <c r="A228" s="18" t="s">
        <v>24</v>
      </c>
      <c r="B228" s="15"/>
      <c r="C228" s="15"/>
      <c r="D228" s="19">
        <v>100</v>
      </c>
      <c r="E228" s="16">
        <f>SUM(E229)</f>
        <v>8240000</v>
      </c>
      <c r="F228" s="16">
        <f>SUM(F229)</f>
        <v>3137350.2599999998</v>
      </c>
      <c r="G228" s="3"/>
    </row>
    <row r="229" ht="30">
      <c r="A229" s="13" t="s">
        <v>92</v>
      </c>
      <c r="B229" s="17"/>
      <c r="C229" s="17"/>
      <c r="D229" s="19">
        <v>110</v>
      </c>
      <c r="E229" s="16">
        <v>8240000</v>
      </c>
      <c r="F229" s="16">
        <v>3137350.2599999998</v>
      </c>
      <c r="G229" s="3"/>
    </row>
    <row r="230" ht="45">
      <c r="A230" s="18" t="s">
        <v>27</v>
      </c>
      <c r="B230" s="17"/>
      <c r="C230" s="17"/>
      <c r="D230" s="19">
        <v>200</v>
      </c>
      <c r="E230" s="16">
        <f>SUM(E231)</f>
        <v>25049991</v>
      </c>
      <c r="F230" s="16">
        <f>SUM(F231)</f>
        <v>7420364.0099999998</v>
      </c>
    </row>
    <row r="231" ht="45">
      <c r="A231" s="18" t="s">
        <v>28</v>
      </c>
      <c r="B231" s="15"/>
      <c r="C231" s="15"/>
      <c r="D231" s="19">
        <v>240</v>
      </c>
      <c r="E231" s="16">
        <v>25049991</v>
      </c>
      <c r="F231" s="16">
        <v>7420364.0099999998</v>
      </c>
      <c r="G231" s="3"/>
    </row>
    <row r="232" ht="30">
      <c r="A232" s="13" t="s">
        <v>185</v>
      </c>
      <c r="B232" s="17"/>
      <c r="C232" s="17"/>
      <c r="D232" s="19">
        <v>300</v>
      </c>
      <c r="E232" s="16">
        <f>SUM(E233)</f>
        <v>205000</v>
      </c>
      <c r="F232" s="16">
        <f>SUM(F233)</f>
        <v>87631.039999999994</v>
      </c>
      <c r="G232" s="3"/>
    </row>
    <row r="233" ht="45">
      <c r="A233" s="13" t="s">
        <v>186</v>
      </c>
      <c r="B233" s="17"/>
      <c r="C233" s="17"/>
      <c r="D233" s="19">
        <v>320</v>
      </c>
      <c r="E233" s="16">
        <v>205000</v>
      </c>
      <c r="F233" s="16">
        <v>87631.039999999994</v>
      </c>
      <c r="G233" s="3"/>
    </row>
    <row r="234" ht="15">
      <c r="A234" s="13" t="s">
        <v>29</v>
      </c>
      <c r="B234" s="17"/>
      <c r="C234" s="17"/>
      <c r="D234" s="19">
        <v>800</v>
      </c>
      <c r="E234" s="16">
        <f>SUM(E235,E236)</f>
        <v>683200</v>
      </c>
      <c r="F234" s="16">
        <f>SUM(F235,F236)</f>
        <v>109508</v>
      </c>
      <c r="G234" s="3"/>
    </row>
    <row r="235" ht="15">
      <c r="A235" s="13" t="s">
        <v>76</v>
      </c>
      <c r="B235" s="17"/>
      <c r="C235" s="17"/>
      <c r="D235" s="19">
        <v>830</v>
      </c>
      <c r="E235" s="16">
        <v>30000</v>
      </c>
      <c r="F235" s="16"/>
      <c r="G235" s="3"/>
    </row>
    <row r="236" ht="15">
      <c r="A236" s="13" t="s">
        <v>77</v>
      </c>
      <c r="B236" s="17"/>
      <c r="C236" s="17"/>
      <c r="D236" s="19">
        <v>850</v>
      </c>
      <c r="E236" s="16">
        <v>653200</v>
      </c>
      <c r="F236" s="16">
        <v>109508</v>
      </c>
      <c r="G236" s="3"/>
    </row>
    <row r="237" ht="45">
      <c r="A237" s="18" t="s">
        <v>187</v>
      </c>
      <c r="B237" s="15"/>
      <c r="C237" s="17" t="s">
        <v>188</v>
      </c>
      <c r="D237" s="10"/>
      <c r="E237" s="16">
        <f t="shared" ref="E237:E241" si="42">SUM(E238)</f>
        <v>2240000</v>
      </c>
      <c r="F237" s="16">
        <f t="shared" ref="F237:F241" si="43">SUM(F238)</f>
        <v>806076.37</v>
      </c>
      <c r="G237" s="3"/>
    </row>
    <row r="238" ht="45">
      <c r="A238" s="18" t="s">
        <v>27</v>
      </c>
      <c r="B238" s="17"/>
      <c r="C238" s="17"/>
      <c r="D238" s="19">
        <v>200</v>
      </c>
      <c r="E238" s="16">
        <f t="shared" si="42"/>
        <v>2240000</v>
      </c>
      <c r="F238" s="16">
        <f t="shared" si="43"/>
        <v>806076.37</v>
      </c>
      <c r="G238" s="3"/>
    </row>
    <row r="239" ht="45">
      <c r="A239" s="18" t="s">
        <v>28</v>
      </c>
      <c r="B239" s="15"/>
      <c r="C239" s="15"/>
      <c r="D239" s="19">
        <v>240</v>
      </c>
      <c r="E239" s="16">
        <v>2240000</v>
      </c>
      <c r="F239" s="16">
        <v>806076.37</v>
      </c>
      <c r="G239" s="3"/>
    </row>
    <row r="240" ht="90">
      <c r="A240" s="18" t="s">
        <v>189</v>
      </c>
      <c r="B240" s="15"/>
      <c r="C240" s="10" t="s">
        <v>190</v>
      </c>
      <c r="D240" s="10"/>
      <c r="E240" s="16">
        <f t="shared" si="42"/>
        <v>5702760</v>
      </c>
      <c r="F240" s="16">
        <f t="shared" si="43"/>
        <v>898178.62</v>
      </c>
    </row>
    <row r="241" ht="90">
      <c r="A241" s="18" t="s">
        <v>24</v>
      </c>
      <c r="B241" s="15"/>
      <c r="C241" s="15"/>
      <c r="D241" s="19">
        <v>100</v>
      </c>
      <c r="E241" s="16">
        <f t="shared" si="42"/>
        <v>5702760</v>
      </c>
      <c r="F241" s="16">
        <f t="shared" si="43"/>
        <v>898178.62</v>
      </c>
      <c r="G241" s="3"/>
    </row>
    <row r="242" ht="30">
      <c r="A242" s="13" t="s">
        <v>75</v>
      </c>
      <c r="B242" s="17"/>
      <c r="C242" s="17"/>
      <c r="D242" s="19">
        <v>110</v>
      </c>
      <c r="E242" s="16">
        <v>5702760</v>
      </c>
      <c r="F242" s="16">
        <v>898178.62</v>
      </c>
      <c r="G242" s="3"/>
    </row>
    <row r="243" ht="60">
      <c r="A243" s="13" t="s">
        <v>191</v>
      </c>
      <c r="B243" s="15"/>
      <c r="C243" s="17" t="s">
        <v>192</v>
      </c>
      <c r="D243" s="10"/>
      <c r="E243" s="16">
        <f>SUM(E244,E246)</f>
        <v>87150220</v>
      </c>
      <c r="F243" s="16">
        <f>SUM(F244,F246)</f>
        <v>18968894.370000001</v>
      </c>
    </row>
    <row r="244" ht="105">
      <c r="A244" s="18" t="s">
        <v>24</v>
      </c>
      <c r="B244" s="15"/>
      <c r="C244" s="15"/>
      <c r="D244" s="19">
        <v>100</v>
      </c>
      <c r="E244" s="16">
        <f>SUM(E245)</f>
        <v>86338320</v>
      </c>
      <c r="F244" s="16">
        <f>SUM(F245)</f>
        <v>18968894.370000001</v>
      </c>
      <c r="G244" s="3"/>
    </row>
    <row r="245" ht="30">
      <c r="A245" s="13" t="s">
        <v>75</v>
      </c>
      <c r="B245" s="17"/>
      <c r="C245" s="17"/>
      <c r="D245" s="19">
        <v>110</v>
      </c>
      <c r="E245" s="16">
        <v>86338320</v>
      </c>
      <c r="F245" s="16">
        <v>18968894.370000001</v>
      </c>
      <c r="G245" s="3"/>
    </row>
    <row r="246" ht="45">
      <c r="A246" s="18" t="s">
        <v>27</v>
      </c>
      <c r="B246" s="17"/>
      <c r="C246" s="17"/>
      <c r="D246" s="19">
        <v>200</v>
      </c>
      <c r="E246" s="16">
        <f>SUM(E247)</f>
        <v>811900</v>
      </c>
      <c r="F246" s="16">
        <f>SUM(F247)</f>
        <v>0</v>
      </c>
      <c r="G246" s="3"/>
    </row>
    <row r="247" ht="45">
      <c r="A247" s="18" t="s">
        <v>28</v>
      </c>
      <c r="B247" s="15"/>
      <c r="C247" s="15"/>
      <c r="D247" s="19">
        <v>240</v>
      </c>
      <c r="E247" s="16">
        <v>811900</v>
      </c>
      <c r="F247" s="16"/>
      <c r="G247" s="3"/>
    </row>
    <row r="248" ht="90">
      <c r="A248" s="13" t="s">
        <v>193</v>
      </c>
      <c r="B248" s="15"/>
      <c r="C248" s="10" t="s">
        <v>194</v>
      </c>
      <c r="D248" s="10"/>
      <c r="E248" s="16">
        <f t="shared" ref="E248:E276" si="44">SUM(E249)</f>
        <v>5484490</v>
      </c>
      <c r="F248" s="16">
        <f t="shared" ref="F248:F276" si="45">SUM(F249)</f>
        <v>1535656.96</v>
      </c>
      <c r="G248" s="3"/>
    </row>
    <row r="249" ht="45">
      <c r="A249" s="18" t="s">
        <v>27</v>
      </c>
      <c r="B249" s="17"/>
      <c r="C249" s="17"/>
      <c r="D249" s="19">
        <v>200</v>
      </c>
      <c r="E249" s="16">
        <f t="shared" si="44"/>
        <v>5484490</v>
      </c>
      <c r="F249" s="16">
        <f t="shared" si="45"/>
        <v>1535656.96</v>
      </c>
      <c r="G249" s="3"/>
    </row>
    <row r="250" ht="45">
      <c r="A250" s="18" t="s">
        <v>28</v>
      </c>
      <c r="B250" s="15"/>
      <c r="C250" s="15"/>
      <c r="D250" s="19">
        <v>240</v>
      </c>
      <c r="E250" s="16">
        <v>5484490</v>
      </c>
      <c r="F250" s="16">
        <v>1535656.96</v>
      </c>
      <c r="G250" s="3"/>
    </row>
    <row r="251" ht="82.5" customHeight="1">
      <c r="A251" s="4" t="s">
        <v>195</v>
      </c>
      <c r="B251" s="15"/>
      <c r="C251" s="10" t="s">
        <v>196</v>
      </c>
      <c r="D251" s="19"/>
      <c r="E251" s="16">
        <f t="shared" si="44"/>
        <v>2537834</v>
      </c>
      <c r="F251" s="16">
        <f t="shared" si="45"/>
        <v>0</v>
      </c>
      <c r="G251" s="3"/>
    </row>
    <row r="252" ht="45">
      <c r="A252" s="18" t="s">
        <v>27</v>
      </c>
      <c r="B252" s="15"/>
      <c r="C252" s="15"/>
      <c r="D252" s="19">
        <v>200</v>
      </c>
      <c r="E252" s="16">
        <f t="shared" si="44"/>
        <v>2537834</v>
      </c>
      <c r="F252" s="16">
        <f t="shared" si="45"/>
        <v>0</v>
      </c>
      <c r="G252" s="3"/>
    </row>
    <row r="253" ht="45">
      <c r="A253" s="18" t="s">
        <v>28</v>
      </c>
      <c r="B253" s="15"/>
      <c r="C253" s="15"/>
      <c r="D253" s="19">
        <v>240</v>
      </c>
      <c r="E253" s="16">
        <v>2537834</v>
      </c>
      <c r="F253" s="16"/>
    </row>
    <row r="254" ht="60.75" customHeight="1">
      <c r="A254" s="4" t="s">
        <v>197</v>
      </c>
      <c r="B254" s="15"/>
      <c r="C254" s="10" t="s">
        <v>198</v>
      </c>
      <c r="D254" s="19"/>
      <c r="E254" s="16">
        <f t="shared" si="44"/>
        <v>1021946</v>
      </c>
      <c r="F254" s="16">
        <f t="shared" si="45"/>
        <v>0</v>
      </c>
      <c r="G254" s="3"/>
    </row>
    <row r="255" ht="45">
      <c r="A255" s="18" t="s">
        <v>154</v>
      </c>
      <c r="B255" s="15"/>
      <c r="C255" s="15"/>
      <c r="D255" s="19">
        <v>200</v>
      </c>
      <c r="E255" s="16">
        <f t="shared" si="44"/>
        <v>1021946</v>
      </c>
      <c r="F255" s="16">
        <f t="shared" si="45"/>
        <v>0</v>
      </c>
      <c r="G255" s="3"/>
    </row>
    <row r="256" ht="45">
      <c r="A256" s="18" t="s">
        <v>28</v>
      </c>
      <c r="B256" s="15"/>
      <c r="C256" s="15"/>
      <c r="D256" s="19">
        <v>240</v>
      </c>
      <c r="E256" s="16">
        <v>1021946</v>
      </c>
      <c r="F256" s="16"/>
    </row>
    <row r="257" ht="75">
      <c r="A257" s="4" t="s">
        <v>199</v>
      </c>
      <c r="B257" s="15"/>
      <c r="C257" s="10" t="s">
        <v>200</v>
      </c>
      <c r="D257" s="19"/>
      <c r="E257" s="16">
        <f t="shared" si="44"/>
        <v>1572834</v>
      </c>
      <c r="F257" s="16">
        <f t="shared" si="45"/>
        <v>0</v>
      </c>
      <c r="G257" s="3"/>
    </row>
    <row r="258" ht="30">
      <c r="A258" s="18" t="s">
        <v>27</v>
      </c>
      <c r="B258" s="15"/>
      <c r="C258" s="15"/>
      <c r="D258" s="19">
        <v>200</v>
      </c>
      <c r="E258" s="16">
        <f t="shared" si="44"/>
        <v>1572834</v>
      </c>
      <c r="F258" s="16">
        <f t="shared" si="45"/>
        <v>0</v>
      </c>
      <c r="G258" s="3"/>
    </row>
    <row r="259" ht="45">
      <c r="A259" s="18" t="s">
        <v>28</v>
      </c>
      <c r="B259" s="15"/>
      <c r="C259" s="15"/>
      <c r="D259" s="19">
        <v>240</v>
      </c>
      <c r="E259" s="16">
        <v>1572834</v>
      </c>
      <c r="F259" s="16"/>
    </row>
    <row r="260" ht="90">
      <c r="A260" s="4" t="s">
        <v>201</v>
      </c>
      <c r="B260" s="15"/>
      <c r="C260" s="10" t="s">
        <v>202</v>
      </c>
      <c r="D260" s="19"/>
      <c r="E260" s="16">
        <f t="shared" si="44"/>
        <v>779208</v>
      </c>
      <c r="F260" s="16">
        <f t="shared" si="45"/>
        <v>0</v>
      </c>
      <c r="G260" s="3"/>
    </row>
    <row r="261" ht="30">
      <c r="A261" s="18" t="s">
        <v>27</v>
      </c>
      <c r="B261" s="42"/>
      <c r="C261" s="15"/>
      <c r="D261" s="19">
        <v>200</v>
      </c>
      <c r="E261" s="16">
        <f t="shared" si="44"/>
        <v>779208</v>
      </c>
      <c r="F261" s="16">
        <f t="shared" si="45"/>
        <v>0</v>
      </c>
      <c r="G261" s="3"/>
    </row>
    <row r="262" ht="45">
      <c r="A262" s="18" t="s">
        <v>28</v>
      </c>
      <c r="B262" s="15"/>
      <c r="C262" s="15"/>
      <c r="D262" s="19">
        <v>240</v>
      </c>
      <c r="E262" s="16">
        <v>779208</v>
      </c>
      <c r="F262" s="16"/>
      <c r="G262" s="3"/>
    </row>
    <row r="263" ht="75">
      <c r="A263" s="13" t="s">
        <v>203</v>
      </c>
      <c r="B263" s="15"/>
      <c r="C263" s="10" t="s">
        <v>204</v>
      </c>
      <c r="D263" s="10"/>
      <c r="E263" s="16">
        <f t="shared" si="44"/>
        <v>910060</v>
      </c>
      <c r="F263" s="16">
        <f t="shared" si="45"/>
        <v>145980</v>
      </c>
      <c r="G263" s="3"/>
    </row>
    <row r="264" ht="30">
      <c r="A264" s="18" t="s">
        <v>27</v>
      </c>
      <c r="B264" s="17"/>
      <c r="C264" s="17"/>
      <c r="D264" s="19">
        <v>200</v>
      </c>
      <c r="E264" s="16">
        <f t="shared" si="44"/>
        <v>910060</v>
      </c>
      <c r="F264" s="16">
        <f t="shared" si="45"/>
        <v>145980</v>
      </c>
      <c r="G264" s="3"/>
    </row>
    <row r="265" ht="45">
      <c r="A265" s="43" t="s">
        <v>28</v>
      </c>
      <c r="B265" s="15"/>
      <c r="C265" s="15"/>
      <c r="D265" s="19">
        <v>240</v>
      </c>
      <c r="E265" s="16">
        <v>910060</v>
      </c>
      <c r="F265" s="16">
        <v>145980</v>
      </c>
      <c r="G265" s="3"/>
    </row>
    <row r="266" ht="30">
      <c r="A266" s="44" t="s">
        <v>205</v>
      </c>
      <c r="B266" s="42"/>
      <c r="C266" s="10" t="s">
        <v>206</v>
      </c>
      <c r="D266" s="19"/>
      <c r="E266" s="16">
        <f t="shared" si="44"/>
        <v>1705940</v>
      </c>
      <c r="F266" s="16">
        <f t="shared" si="45"/>
        <v>0</v>
      </c>
      <c r="G266" s="3"/>
    </row>
    <row r="267" ht="75">
      <c r="A267" s="4" t="s">
        <v>207</v>
      </c>
      <c r="B267" s="15"/>
      <c r="C267" s="10" t="s">
        <v>208</v>
      </c>
      <c r="D267" s="19"/>
      <c r="E267" s="16">
        <f t="shared" si="44"/>
        <v>1705940</v>
      </c>
      <c r="F267" s="16">
        <f t="shared" si="45"/>
        <v>0</v>
      </c>
    </row>
    <row r="268" ht="30">
      <c r="A268" s="18" t="s">
        <v>27</v>
      </c>
      <c r="B268" s="17"/>
      <c r="C268" s="17"/>
      <c r="D268" s="19">
        <v>200</v>
      </c>
      <c r="E268" s="16">
        <f t="shared" si="44"/>
        <v>1705940</v>
      </c>
      <c r="F268" s="16">
        <f t="shared" si="45"/>
        <v>0</v>
      </c>
      <c r="G268" s="3"/>
    </row>
    <row r="269" ht="45">
      <c r="A269" s="43" t="s">
        <v>28</v>
      </c>
      <c r="B269" s="15"/>
      <c r="C269" s="15"/>
      <c r="D269" s="19">
        <v>240</v>
      </c>
      <c r="E269" s="16">
        <v>1705940</v>
      </c>
      <c r="F269" s="16"/>
      <c r="G269" s="3"/>
    </row>
    <row r="270" ht="30">
      <c r="A270" s="39" t="s">
        <v>209</v>
      </c>
      <c r="B270" s="42"/>
      <c r="C270" s="10" t="s">
        <v>210</v>
      </c>
      <c r="D270" s="19"/>
      <c r="E270" s="16">
        <f t="shared" si="44"/>
        <v>1260809</v>
      </c>
      <c r="F270" s="16">
        <f t="shared" si="45"/>
        <v>197188</v>
      </c>
    </row>
    <row r="271" ht="105">
      <c r="A271" s="4" t="s">
        <v>211</v>
      </c>
      <c r="B271" s="15"/>
      <c r="C271" s="10" t="s">
        <v>212</v>
      </c>
      <c r="D271" s="19"/>
      <c r="E271" s="16">
        <f t="shared" si="44"/>
        <v>1260809</v>
      </c>
      <c r="F271" s="16">
        <f t="shared" si="45"/>
        <v>197188</v>
      </c>
      <c r="G271" s="3"/>
    </row>
    <row r="272" ht="75">
      <c r="A272" s="18" t="s">
        <v>24</v>
      </c>
      <c r="B272" s="15"/>
      <c r="C272" s="15"/>
      <c r="D272" s="19">
        <v>100</v>
      </c>
      <c r="E272" s="16">
        <f t="shared" si="44"/>
        <v>1260809</v>
      </c>
      <c r="F272" s="16">
        <f t="shared" si="45"/>
        <v>197188</v>
      </c>
      <c r="G272" s="3"/>
    </row>
    <row r="273" ht="30">
      <c r="A273" s="13" t="s">
        <v>92</v>
      </c>
      <c r="B273" s="15"/>
      <c r="C273" s="15"/>
      <c r="D273" s="19">
        <v>110</v>
      </c>
      <c r="E273" s="16">
        <v>1260809</v>
      </c>
      <c r="F273" s="16">
        <v>197188</v>
      </c>
    </row>
    <row r="274" ht="45">
      <c r="A274" s="18" t="s">
        <v>213</v>
      </c>
      <c r="B274" s="15"/>
      <c r="C274" s="17" t="s">
        <v>214</v>
      </c>
      <c r="D274" s="10"/>
      <c r="E274" s="16">
        <f t="shared" si="44"/>
        <v>420000</v>
      </c>
      <c r="F274" s="16">
        <f t="shared" si="45"/>
        <v>0</v>
      </c>
      <c r="G274" s="3"/>
    </row>
    <row r="275" ht="45">
      <c r="A275" s="18" t="s">
        <v>215</v>
      </c>
      <c r="B275" s="15"/>
      <c r="C275" s="17" t="s">
        <v>216</v>
      </c>
      <c r="D275" s="10"/>
      <c r="E275" s="16">
        <f t="shared" si="44"/>
        <v>420000</v>
      </c>
      <c r="F275" s="16">
        <f t="shared" si="45"/>
        <v>0</v>
      </c>
      <c r="G275" s="3"/>
    </row>
    <row r="276" ht="30">
      <c r="A276" s="18" t="s">
        <v>27</v>
      </c>
      <c r="B276" s="17"/>
      <c r="C276" s="17"/>
      <c r="D276" s="19">
        <v>200</v>
      </c>
      <c r="E276" s="16">
        <f t="shared" si="44"/>
        <v>420000</v>
      </c>
      <c r="F276" s="16">
        <f t="shared" si="45"/>
        <v>0</v>
      </c>
    </row>
    <row r="277" ht="45">
      <c r="A277" s="18" t="s">
        <v>28</v>
      </c>
      <c r="B277" s="15"/>
      <c r="C277" s="15"/>
      <c r="D277" s="19">
        <v>240</v>
      </c>
      <c r="E277" s="16">
        <v>420000</v>
      </c>
      <c r="F277" s="16"/>
      <c r="G277" s="3"/>
    </row>
    <row r="278" ht="45">
      <c r="A278" s="13" t="s">
        <v>217</v>
      </c>
      <c r="B278" s="15"/>
      <c r="C278" s="17" t="s">
        <v>72</v>
      </c>
      <c r="D278" s="10"/>
      <c r="E278" s="16">
        <f>SUM(E279,E284)</f>
        <v>1089388</v>
      </c>
      <c r="F278" s="16">
        <f>SUM(F279,F284)</f>
        <v>0</v>
      </c>
      <c r="G278" s="3"/>
    </row>
    <row r="279" ht="45">
      <c r="A279" s="18" t="s">
        <v>218</v>
      </c>
      <c r="B279" s="15"/>
      <c r="C279" s="17" t="s">
        <v>219</v>
      </c>
      <c r="D279" s="10"/>
      <c r="E279" s="16">
        <f>SUM(E280,E282)</f>
        <v>520000</v>
      </c>
      <c r="F279" s="16">
        <f>SUM(F280,F282)</f>
        <v>0</v>
      </c>
    </row>
    <row r="280" ht="75">
      <c r="A280" s="18" t="s">
        <v>24</v>
      </c>
      <c r="B280" s="15"/>
      <c r="C280" s="15"/>
      <c r="D280" s="19">
        <v>100</v>
      </c>
      <c r="E280" s="16">
        <f>SUM(E281)</f>
        <v>195300</v>
      </c>
      <c r="F280" s="16">
        <f>SUM(F281)</f>
        <v>0</v>
      </c>
      <c r="G280" s="3"/>
    </row>
    <row r="281" ht="30">
      <c r="A281" s="13" t="s">
        <v>92</v>
      </c>
      <c r="B281" s="17"/>
      <c r="C281" s="17"/>
      <c r="D281" s="19">
        <v>110</v>
      </c>
      <c r="E281" s="16">
        <v>195300</v>
      </c>
      <c r="F281" s="16"/>
      <c r="G281" s="3"/>
    </row>
    <row r="282" ht="30">
      <c r="A282" s="18" t="s">
        <v>27</v>
      </c>
      <c r="B282" s="17"/>
      <c r="C282" s="17"/>
      <c r="D282" s="19">
        <v>200</v>
      </c>
      <c r="E282" s="16">
        <f>SUM(E283)</f>
        <v>324700</v>
      </c>
      <c r="F282" s="16">
        <f>SUM(F283)</f>
        <v>0</v>
      </c>
    </row>
    <row r="283" ht="45">
      <c r="A283" s="18" t="s">
        <v>28</v>
      </c>
      <c r="B283" s="15"/>
      <c r="C283" s="15"/>
      <c r="D283" s="19">
        <v>240</v>
      </c>
      <c r="E283" s="16">
        <v>324700</v>
      </c>
      <c r="F283" s="16"/>
      <c r="G283" s="3"/>
    </row>
    <row r="284" ht="30">
      <c r="A284" s="13" t="s">
        <v>220</v>
      </c>
      <c r="B284" s="17"/>
      <c r="C284" s="15" t="s">
        <v>221</v>
      </c>
      <c r="D284" s="10"/>
      <c r="E284" s="16">
        <f t="shared" ref="E284:E285" si="46">SUM(E285)</f>
        <v>569388</v>
      </c>
      <c r="F284" s="16">
        <f t="shared" ref="F284:F285" si="47">SUM(F285)</f>
        <v>0</v>
      </c>
      <c r="G284" s="3"/>
    </row>
    <row r="285" ht="45">
      <c r="A285" s="18" t="s">
        <v>154</v>
      </c>
      <c r="B285" s="17"/>
      <c r="C285" s="17"/>
      <c r="D285" s="19">
        <v>200</v>
      </c>
      <c r="E285" s="16">
        <f t="shared" si="46"/>
        <v>569388</v>
      </c>
      <c r="F285" s="16">
        <f t="shared" si="47"/>
        <v>0</v>
      </c>
    </row>
    <row r="286" ht="45">
      <c r="A286" s="18" t="s">
        <v>28</v>
      </c>
      <c r="B286" s="15"/>
      <c r="C286" s="15"/>
      <c r="D286" s="19">
        <v>240</v>
      </c>
      <c r="E286" s="16">
        <v>569388</v>
      </c>
      <c r="F286" s="16"/>
      <c r="G286" s="3"/>
    </row>
    <row r="287" ht="15">
      <c r="A287" s="13" t="s">
        <v>222</v>
      </c>
      <c r="B287" s="14">
        <v>703</v>
      </c>
      <c r="C287" s="17"/>
      <c r="D287" s="10"/>
      <c r="E287" s="16">
        <f>SUM(E288,E292,)</f>
        <v>8268392</v>
      </c>
      <c r="F287" s="16">
        <f>SUM(F288,F292,)</f>
        <v>2563488.1000000001</v>
      </c>
      <c r="G287" s="3"/>
    </row>
    <row r="288" ht="30">
      <c r="A288" s="13" t="s">
        <v>223</v>
      </c>
      <c r="B288" s="17"/>
      <c r="C288" s="15" t="s">
        <v>224</v>
      </c>
      <c r="D288" s="10"/>
      <c r="E288" s="16">
        <f t="shared" ref="E288:E290" si="48">SUM(E289)</f>
        <v>45000</v>
      </c>
      <c r="F288" s="16">
        <f t="shared" ref="F288:F290" si="49">SUM(F289)</f>
        <v>12800</v>
      </c>
    </row>
    <row r="289" ht="30">
      <c r="A289" s="13" t="s">
        <v>225</v>
      </c>
      <c r="B289" s="15"/>
      <c r="C289" s="17" t="s">
        <v>226</v>
      </c>
      <c r="D289" s="10"/>
      <c r="E289" s="16">
        <f t="shared" si="48"/>
        <v>45000</v>
      </c>
      <c r="F289" s="16">
        <f t="shared" si="49"/>
        <v>12800</v>
      </c>
      <c r="G289" s="3"/>
    </row>
    <row r="290" ht="30">
      <c r="A290" s="18" t="s">
        <v>27</v>
      </c>
      <c r="B290" s="17"/>
      <c r="C290" s="17"/>
      <c r="D290" s="19">
        <v>200</v>
      </c>
      <c r="E290" s="16">
        <f t="shared" si="48"/>
        <v>45000</v>
      </c>
      <c r="F290" s="16">
        <f t="shared" si="49"/>
        <v>12800</v>
      </c>
      <c r="G290" s="3"/>
    </row>
    <row r="291" ht="45">
      <c r="A291" s="18" t="s">
        <v>28</v>
      </c>
      <c r="B291" s="15"/>
      <c r="C291" s="15"/>
      <c r="D291" s="19">
        <v>240</v>
      </c>
      <c r="E291" s="16">
        <v>45000</v>
      </c>
      <c r="F291" s="16">
        <v>12800</v>
      </c>
    </row>
    <row r="292" ht="45">
      <c r="A292" s="18" t="s">
        <v>170</v>
      </c>
      <c r="B292" s="15"/>
      <c r="C292" s="17" t="s">
        <v>171</v>
      </c>
      <c r="D292" s="10"/>
      <c r="E292" s="16">
        <f>SUM(E293,E296,E303,E306)</f>
        <v>8223392</v>
      </c>
      <c r="F292" s="16">
        <f>SUM(F293,F296,F303,F306)</f>
        <v>2550688.1000000001</v>
      </c>
      <c r="G292" s="3"/>
    </row>
    <row r="293" ht="30">
      <c r="A293" s="18" t="s">
        <v>225</v>
      </c>
      <c r="B293" s="15"/>
      <c r="C293" s="17" t="s">
        <v>227</v>
      </c>
      <c r="D293" s="10"/>
      <c r="E293" s="16">
        <f t="shared" ref="E293:E294" si="50">SUM(E294)</f>
        <v>1305000</v>
      </c>
      <c r="F293" s="16">
        <f t="shared" ref="F293:F294" si="51">SUM(F294)</f>
        <v>342432.92999999999</v>
      </c>
      <c r="G293" s="3"/>
    </row>
    <row r="294" ht="75">
      <c r="A294" s="18" t="s">
        <v>24</v>
      </c>
      <c r="B294" s="15"/>
      <c r="C294" s="15"/>
      <c r="D294" s="19">
        <v>100</v>
      </c>
      <c r="E294" s="16">
        <f t="shared" si="50"/>
        <v>1305000</v>
      </c>
      <c r="F294" s="16">
        <f t="shared" si="51"/>
        <v>342432.92999999999</v>
      </c>
    </row>
    <row r="295" ht="30">
      <c r="A295" s="13" t="s">
        <v>92</v>
      </c>
      <c r="B295" s="17"/>
      <c r="C295" s="17"/>
      <c r="D295" s="19">
        <v>110</v>
      </c>
      <c r="E295" s="16">
        <v>1305000</v>
      </c>
      <c r="F295" s="16">
        <v>342432.92999999999</v>
      </c>
      <c r="G295" s="3"/>
    </row>
    <row r="296" ht="45">
      <c r="A296" s="13" t="s">
        <v>228</v>
      </c>
      <c r="B296" s="15"/>
      <c r="C296" s="17" t="s">
        <v>229</v>
      </c>
      <c r="D296" s="10"/>
      <c r="E296" s="16">
        <f>SUM(E297,E301)</f>
        <v>5306253</v>
      </c>
      <c r="F296" s="16">
        <f>SUM(F297,F301)</f>
        <v>2111793.1699999999</v>
      </c>
      <c r="G296" s="3"/>
    </row>
    <row r="297" ht="45.75" customHeight="1">
      <c r="A297" s="18" t="s">
        <v>84</v>
      </c>
      <c r="B297" s="15"/>
      <c r="C297" s="15"/>
      <c r="D297" s="19">
        <v>600</v>
      </c>
      <c r="E297" s="16">
        <f>SUM(E298,E299,E300)</f>
        <v>5283337</v>
      </c>
      <c r="F297" s="16">
        <f>SUM(F298,F299,F300)</f>
        <v>2111793.1699999999</v>
      </c>
      <c r="G297" s="3"/>
    </row>
    <row r="298" ht="15">
      <c r="A298" s="13" t="s">
        <v>230</v>
      </c>
      <c r="B298" s="17"/>
      <c r="C298" s="17"/>
      <c r="D298" s="19">
        <v>610</v>
      </c>
      <c r="E298" s="16">
        <v>5237513</v>
      </c>
      <c r="F298" s="16">
        <v>2111793.1699999999</v>
      </c>
    </row>
    <row r="299" ht="15">
      <c r="A299" s="13" t="s">
        <v>231</v>
      </c>
      <c r="B299" s="17"/>
      <c r="C299" s="17"/>
      <c r="D299" s="19">
        <v>620</v>
      </c>
      <c r="E299" s="16">
        <v>22912</v>
      </c>
      <c r="F299" s="16"/>
      <c r="G299" s="3"/>
    </row>
    <row r="300" ht="45">
      <c r="A300" s="18" t="s">
        <v>85</v>
      </c>
      <c r="B300" s="15"/>
      <c r="C300" s="15"/>
      <c r="D300" s="19">
        <v>630</v>
      </c>
      <c r="E300" s="16">
        <v>22912</v>
      </c>
      <c r="F300" s="16"/>
      <c r="G300" s="3"/>
    </row>
    <row r="301" ht="15">
      <c r="A301" s="13" t="s">
        <v>29</v>
      </c>
      <c r="B301" s="10"/>
      <c r="C301" s="10"/>
      <c r="D301" s="19">
        <v>800</v>
      </c>
      <c r="E301" s="16">
        <f>SUM(E302)</f>
        <v>22916</v>
      </c>
      <c r="F301" s="16">
        <f>SUM(F302)</f>
        <v>0</v>
      </c>
      <c r="G301" s="3"/>
    </row>
    <row r="302" ht="75">
      <c r="A302" s="18" t="s">
        <v>232</v>
      </c>
      <c r="B302" s="15"/>
      <c r="C302" s="15"/>
      <c r="D302" s="19">
        <v>810</v>
      </c>
      <c r="E302" s="16">
        <v>22916</v>
      </c>
      <c r="F302" s="16"/>
    </row>
    <row r="303" ht="30">
      <c r="A303" s="18" t="s">
        <v>233</v>
      </c>
      <c r="B303" s="15"/>
      <c r="C303" s="17" t="s">
        <v>234</v>
      </c>
      <c r="D303" s="10"/>
      <c r="E303" s="16">
        <f t="shared" ref="E303:E307" si="52">SUM(E304)</f>
        <v>354539</v>
      </c>
      <c r="F303" s="16">
        <f t="shared" ref="F303:F307" si="53">SUM(F304)</f>
        <v>93946</v>
      </c>
      <c r="G303" s="3"/>
    </row>
    <row r="304" ht="49.5" customHeight="1">
      <c r="A304" s="18" t="s">
        <v>84</v>
      </c>
      <c r="B304" s="15"/>
      <c r="C304" s="15"/>
      <c r="D304" s="19">
        <v>600</v>
      </c>
      <c r="E304" s="16">
        <f t="shared" si="52"/>
        <v>354539</v>
      </c>
      <c r="F304" s="16">
        <f t="shared" si="53"/>
        <v>93946</v>
      </c>
      <c r="G304" s="3"/>
    </row>
    <row r="305" ht="15">
      <c r="A305" s="13" t="s">
        <v>230</v>
      </c>
      <c r="B305" s="17"/>
      <c r="C305" s="17"/>
      <c r="D305" s="19">
        <v>610</v>
      </c>
      <c r="E305" s="16">
        <v>354539</v>
      </c>
      <c r="F305" s="16">
        <v>93946</v>
      </c>
      <c r="G305" s="3"/>
    </row>
    <row r="306" ht="45" customHeight="1">
      <c r="A306" s="18" t="s">
        <v>235</v>
      </c>
      <c r="B306" s="15"/>
      <c r="C306" s="17" t="s">
        <v>236</v>
      </c>
      <c r="D306" s="10"/>
      <c r="E306" s="16">
        <f t="shared" si="52"/>
        <v>1257600</v>
      </c>
      <c r="F306" s="16">
        <f t="shared" si="53"/>
        <v>2516</v>
      </c>
    </row>
    <row r="307" ht="45" customHeight="1">
      <c r="A307" s="18" t="s">
        <v>84</v>
      </c>
      <c r="B307" s="15"/>
      <c r="C307" s="15"/>
      <c r="D307" s="19">
        <v>600</v>
      </c>
      <c r="E307" s="16">
        <f t="shared" si="52"/>
        <v>1257600</v>
      </c>
      <c r="F307" s="16">
        <f t="shared" si="53"/>
        <v>2516</v>
      </c>
      <c r="G307" s="3"/>
    </row>
    <row r="308" ht="15">
      <c r="A308" s="13" t="s">
        <v>230</v>
      </c>
      <c r="B308" s="17"/>
      <c r="C308" s="17"/>
      <c r="D308" s="19">
        <v>610</v>
      </c>
      <c r="E308" s="16">
        <v>1257600</v>
      </c>
      <c r="F308" s="16">
        <v>2516</v>
      </c>
      <c r="G308" s="3"/>
    </row>
    <row r="309" ht="15">
      <c r="A309" s="13" t="s">
        <v>237</v>
      </c>
      <c r="B309" s="14">
        <v>709</v>
      </c>
      <c r="C309" s="17"/>
      <c r="D309" s="10"/>
      <c r="E309" s="16">
        <f>SUM(E310,E316,E321,E325,E334)</f>
        <v>5115700</v>
      </c>
      <c r="F309" s="16">
        <f>SUM(F310,F316,F321,F325,F334)</f>
        <v>1638718.0699999998</v>
      </c>
      <c r="G309" s="3"/>
    </row>
    <row r="310" ht="46.5" customHeight="1">
      <c r="A310" s="13" t="s">
        <v>238</v>
      </c>
      <c r="B310" s="15"/>
      <c r="C310" s="17" t="s">
        <v>239</v>
      </c>
      <c r="D310" s="10"/>
      <c r="E310" s="16">
        <f>SUM(E311)</f>
        <v>87000</v>
      </c>
      <c r="F310" s="16">
        <f>SUM(F311)</f>
        <v>48058</v>
      </c>
      <c r="G310" s="3"/>
    </row>
    <row r="311" ht="30">
      <c r="A311" s="13" t="s">
        <v>240</v>
      </c>
      <c r="B311" s="17"/>
      <c r="C311" s="15" t="s">
        <v>241</v>
      </c>
      <c r="D311" s="10"/>
      <c r="E311" s="16">
        <f>SUM(E312,E314)</f>
        <v>87000</v>
      </c>
      <c r="F311" s="16">
        <f>SUM(F312,F314)</f>
        <v>48058</v>
      </c>
      <c r="G311" s="3"/>
    </row>
    <row r="312" ht="30">
      <c r="A312" s="18" t="s">
        <v>27</v>
      </c>
      <c r="B312" s="17"/>
      <c r="C312" s="17"/>
      <c r="D312" s="19">
        <v>200</v>
      </c>
      <c r="E312" s="16">
        <f>SUM(E313)</f>
        <v>72000</v>
      </c>
      <c r="F312" s="16">
        <f>SUM(F313)</f>
        <v>48058</v>
      </c>
      <c r="G312" s="3"/>
    </row>
    <row r="313" ht="45">
      <c r="A313" s="18" t="s">
        <v>28</v>
      </c>
      <c r="B313" s="15"/>
      <c r="C313" s="15"/>
      <c r="D313" s="19">
        <v>240</v>
      </c>
      <c r="E313" s="16">
        <v>72000</v>
      </c>
      <c r="F313" s="16">
        <v>48058</v>
      </c>
      <c r="G313" s="3"/>
    </row>
    <row r="314" ht="30">
      <c r="A314" s="13" t="s">
        <v>242</v>
      </c>
      <c r="B314" s="17"/>
      <c r="C314" s="17"/>
      <c r="D314" s="19">
        <v>300</v>
      </c>
      <c r="E314" s="16">
        <f>SUM(E315)</f>
        <v>15000</v>
      </c>
      <c r="F314" s="16">
        <f>SUM(F315)</f>
        <v>0</v>
      </c>
      <c r="G314" s="3"/>
    </row>
    <row r="315" ht="15">
      <c r="A315" s="13" t="s">
        <v>243</v>
      </c>
      <c r="B315" s="10"/>
      <c r="C315" s="10"/>
      <c r="D315" s="19">
        <v>350</v>
      </c>
      <c r="E315" s="16">
        <v>15000</v>
      </c>
      <c r="F315" s="16"/>
    </row>
    <row r="316" ht="45">
      <c r="A316" s="13" t="s">
        <v>244</v>
      </c>
      <c r="B316" s="15"/>
      <c r="C316" s="17" t="s">
        <v>69</v>
      </c>
      <c r="D316" s="10"/>
      <c r="E316" s="16">
        <f t="shared" ref="E316:E323" si="54">SUM(E317)</f>
        <v>29700</v>
      </c>
      <c r="F316" s="16">
        <f t="shared" ref="F316:F323" si="55">SUM(F317)</f>
        <v>11800</v>
      </c>
      <c r="G316" s="3"/>
    </row>
    <row r="317" ht="45">
      <c r="A317" s="13" t="s">
        <v>245</v>
      </c>
      <c r="B317" s="15"/>
      <c r="C317" s="17" t="s">
        <v>246</v>
      </c>
      <c r="D317" s="10"/>
      <c r="E317" s="16">
        <f t="shared" si="54"/>
        <v>29700</v>
      </c>
      <c r="F317" s="16">
        <f t="shared" si="55"/>
        <v>11800</v>
      </c>
      <c r="G317" s="3"/>
    </row>
    <row r="318" ht="30">
      <c r="A318" s="13" t="s">
        <v>240</v>
      </c>
      <c r="B318" s="17"/>
      <c r="C318" s="15" t="s">
        <v>247</v>
      </c>
      <c r="D318" s="10"/>
      <c r="E318" s="16">
        <f t="shared" si="54"/>
        <v>29700</v>
      </c>
      <c r="F318" s="16">
        <f t="shared" si="55"/>
        <v>11800</v>
      </c>
      <c r="G318" s="3"/>
    </row>
    <row r="319" ht="30">
      <c r="A319" s="18" t="s">
        <v>27</v>
      </c>
      <c r="B319" s="17"/>
      <c r="C319" s="17"/>
      <c r="D319" s="19">
        <v>200</v>
      </c>
      <c r="E319" s="16">
        <f t="shared" si="54"/>
        <v>29700</v>
      </c>
      <c r="F319" s="16">
        <f t="shared" si="55"/>
        <v>11800</v>
      </c>
      <c r="G319" s="3"/>
    </row>
    <row r="320" ht="45">
      <c r="A320" s="18" t="s">
        <v>28</v>
      </c>
      <c r="B320" s="15"/>
      <c r="C320" s="15"/>
      <c r="D320" s="19">
        <v>240</v>
      </c>
      <c r="E320" s="16">
        <v>29700</v>
      </c>
      <c r="F320" s="16">
        <v>11800</v>
      </c>
    </row>
    <row r="321" ht="60">
      <c r="A321" s="4" t="s">
        <v>117</v>
      </c>
      <c r="B321" s="15"/>
      <c r="C321" s="10" t="s">
        <v>118</v>
      </c>
      <c r="D321" s="19"/>
      <c r="E321" s="16">
        <f t="shared" si="54"/>
        <v>247000</v>
      </c>
      <c r="F321" s="16">
        <f t="shared" si="55"/>
        <v>7028</v>
      </c>
      <c r="G321" s="3"/>
    </row>
    <row r="322" ht="30">
      <c r="A322" s="13" t="s">
        <v>248</v>
      </c>
      <c r="B322" s="15"/>
      <c r="C322" s="17" t="s">
        <v>249</v>
      </c>
      <c r="D322" s="19"/>
      <c r="E322" s="16">
        <f t="shared" si="54"/>
        <v>247000</v>
      </c>
      <c r="F322" s="16">
        <f t="shared" si="55"/>
        <v>7028</v>
      </c>
      <c r="G322" s="3"/>
    </row>
    <row r="323" ht="30">
      <c r="A323" s="18" t="s">
        <v>27</v>
      </c>
      <c r="B323" s="15"/>
      <c r="C323" s="15"/>
      <c r="D323" s="19">
        <v>200</v>
      </c>
      <c r="E323" s="16">
        <f t="shared" si="54"/>
        <v>247000</v>
      </c>
      <c r="F323" s="16">
        <f t="shared" si="55"/>
        <v>7028</v>
      </c>
      <c r="G323" s="3"/>
    </row>
    <row r="324" ht="45">
      <c r="A324" s="18" t="s">
        <v>28</v>
      </c>
      <c r="B324" s="15"/>
      <c r="C324" s="15"/>
      <c r="D324" s="19">
        <v>240</v>
      </c>
      <c r="E324" s="16">
        <v>247000</v>
      </c>
      <c r="F324" s="16">
        <v>7028</v>
      </c>
    </row>
    <row r="325" ht="45">
      <c r="A325" s="13" t="s">
        <v>170</v>
      </c>
      <c r="B325" s="15"/>
      <c r="C325" s="17" t="s">
        <v>171</v>
      </c>
      <c r="D325" s="10"/>
      <c r="E325" s="16">
        <f>SUM(E326,E331)</f>
        <v>240000</v>
      </c>
      <c r="F325" s="16">
        <f>SUM(F326,F331)</f>
        <v>60810.119999999995</v>
      </c>
      <c r="G325" s="3"/>
    </row>
    <row r="326" ht="30">
      <c r="A326" s="13" t="s">
        <v>248</v>
      </c>
      <c r="B326" s="17"/>
      <c r="C326" s="15" t="s">
        <v>250</v>
      </c>
      <c r="D326" s="10"/>
      <c r="E326" s="16">
        <f>SUM(E327,E329)</f>
        <v>90000</v>
      </c>
      <c r="F326" s="16">
        <f>SUM(F327,F329)</f>
        <v>28500</v>
      </c>
      <c r="G326" s="3"/>
    </row>
    <row r="327" ht="30">
      <c r="A327" s="18" t="s">
        <v>27</v>
      </c>
      <c r="B327" s="17"/>
      <c r="C327" s="17"/>
      <c r="D327" s="19">
        <v>200</v>
      </c>
      <c r="E327" s="16">
        <f>SUM(E328)</f>
        <v>50000</v>
      </c>
      <c r="F327" s="16">
        <f>SUM(F328)</f>
        <v>28500</v>
      </c>
      <c r="G327" s="3"/>
    </row>
    <row r="328" ht="45">
      <c r="A328" s="18" t="s">
        <v>28</v>
      </c>
      <c r="B328" s="15"/>
      <c r="C328" s="15"/>
      <c r="D328" s="19">
        <v>240</v>
      </c>
      <c r="E328" s="16">
        <v>50000</v>
      </c>
      <c r="F328" s="16">
        <v>28500</v>
      </c>
    </row>
    <row r="329" ht="30">
      <c r="A329" s="13" t="s">
        <v>251</v>
      </c>
      <c r="B329" s="17"/>
      <c r="C329" s="17"/>
      <c r="D329" s="19">
        <v>300</v>
      </c>
      <c r="E329" s="16">
        <f>SUM(E330)</f>
        <v>40000</v>
      </c>
      <c r="F329" s="16">
        <f>SUM(F330)</f>
        <v>0</v>
      </c>
    </row>
    <row r="330" ht="15">
      <c r="A330" s="13" t="s">
        <v>243</v>
      </c>
      <c r="B330" s="10"/>
      <c r="C330" s="10"/>
      <c r="D330" s="19">
        <v>350</v>
      </c>
      <c r="E330" s="16">
        <v>40000</v>
      </c>
      <c r="F330" s="16"/>
      <c r="G330" s="3"/>
    </row>
    <row r="331" ht="30">
      <c r="A331" s="13" t="s">
        <v>252</v>
      </c>
      <c r="B331" s="15"/>
      <c r="C331" s="17" t="s">
        <v>253</v>
      </c>
      <c r="D331" s="10"/>
      <c r="E331" s="16">
        <f t="shared" ref="E331:E334" si="56">SUM(E332)</f>
        <v>150000</v>
      </c>
      <c r="F331" s="16">
        <f t="shared" ref="F331:F334" si="57">SUM(F332)</f>
        <v>32310.119999999999</v>
      </c>
      <c r="G331" s="3"/>
    </row>
    <row r="332" ht="30">
      <c r="A332" s="18" t="s">
        <v>27</v>
      </c>
      <c r="B332" s="17"/>
      <c r="C332" s="17"/>
      <c r="D332" s="19">
        <v>200</v>
      </c>
      <c r="E332" s="16">
        <f t="shared" si="56"/>
        <v>150000</v>
      </c>
      <c r="F332" s="16">
        <f t="shared" si="57"/>
        <v>32310.119999999999</v>
      </c>
      <c r="G332" s="3"/>
    </row>
    <row r="333" ht="45">
      <c r="A333" s="18" t="s">
        <v>28</v>
      </c>
      <c r="B333" s="15"/>
      <c r="C333" s="15"/>
      <c r="D333" s="19">
        <v>240</v>
      </c>
      <c r="E333" s="16">
        <v>150000</v>
      </c>
      <c r="F333" s="16">
        <v>32310.119999999999</v>
      </c>
      <c r="G333" s="3"/>
    </row>
    <row r="334" ht="30">
      <c r="A334" s="13" t="s">
        <v>58</v>
      </c>
      <c r="B334" s="17"/>
      <c r="C334" s="15" t="s">
        <v>59</v>
      </c>
      <c r="D334" s="10"/>
      <c r="E334" s="16">
        <f t="shared" si="56"/>
        <v>4512000</v>
      </c>
      <c r="F334" s="16">
        <f t="shared" si="57"/>
        <v>1511021.95</v>
      </c>
    </row>
    <row r="335" ht="47.25" customHeight="1">
      <c r="A335" s="13" t="s">
        <v>252</v>
      </c>
      <c r="B335" s="15"/>
      <c r="C335" s="17" t="s">
        <v>254</v>
      </c>
      <c r="D335" s="10"/>
      <c r="E335" s="16">
        <f>SUM(E336,E338,E340)</f>
        <v>4512000</v>
      </c>
      <c r="F335" s="16">
        <f>SUM(F336,F338,F340)</f>
        <v>1511021.95</v>
      </c>
      <c r="G335" s="3"/>
    </row>
    <row r="336" ht="90">
      <c r="A336" s="18" t="s">
        <v>24</v>
      </c>
      <c r="B336" s="15"/>
      <c r="C336" s="10" t="s">
        <v>254</v>
      </c>
      <c r="D336" s="19">
        <v>100</v>
      </c>
      <c r="E336" s="16">
        <f>SUM(E337)</f>
        <v>4200000</v>
      </c>
      <c r="F336" s="16">
        <f>SUM(F337)</f>
        <v>1478593.95</v>
      </c>
      <c r="G336" s="3"/>
    </row>
    <row r="337" ht="30">
      <c r="A337" s="13" t="s">
        <v>92</v>
      </c>
      <c r="B337" s="17"/>
      <c r="C337" s="17"/>
      <c r="D337" s="19">
        <v>110</v>
      </c>
      <c r="E337" s="16">
        <v>4200000</v>
      </c>
      <c r="F337" s="16">
        <v>1478593.95</v>
      </c>
    </row>
    <row r="338" ht="30">
      <c r="A338" s="18" t="s">
        <v>27</v>
      </c>
      <c r="B338" s="17"/>
      <c r="C338" s="17"/>
      <c r="D338" s="19">
        <v>200</v>
      </c>
      <c r="E338" s="16">
        <f>SUM(E339)</f>
        <v>300000</v>
      </c>
      <c r="F338" s="16">
        <f>SUM(F339)</f>
        <v>31228</v>
      </c>
      <c r="G338" s="3"/>
    </row>
    <row r="339" ht="45">
      <c r="A339" s="18" t="s">
        <v>28</v>
      </c>
      <c r="B339" s="15"/>
      <c r="C339" s="15"/>
      <c r="D339" s="19">
        <v>240</v>
      </c>
      <c r="E339" s="16">
        <v>300000</v>
      </c>
      <c r="F339" s="16">
        <v>31228</v>
      </c>
      <c r="G339" s="3"/>
    </row>
    <row r="340" ht="15">
      <c r="A340" s="13" t="s">
        <v>29</v>
      </c>
      <c r="B340" s="10"/>
      <c r="C340" s="10"/>
      <c r="D340" s="19">
        <v>800</v>
      </c>
      <c r="E340" s="16">
        <f>SUM(E341)</f>
        <v>12000</v>
      </c>
      <c r="F340" s="16">
        <f>SUM(F341)</f>
        <v>1200</v>
      </c>
      <c r="G340" s="3"/>
    </row>
    <row r="341" ht="15">
      <c r="A341" s="13" t="s">
        <v>77</v>
      </c>
      <c r="B341" s="17"/>
      <c r="C341" s="17"/>
      <c r="D341" s="19">
        <v>850</v>
      </c>
      <c r="E341" s="16">
        <v>12000</v>
      </c>
      <c r="F341" s="16">
        <v>1200</v>
      </c>
      <c r="G341" s="3"/>
    </row>
    <row r="342" ht="15">
      <c r="A342" s="27" t="s">
        <v>255</v>
      </c>
      <c r="B342" s="29">
        <v>800</v>
      </c>
      <c r="C342" s="10"/>
      <c r="D342" s="10"/>
      <c r="E342" s="11">
        <f>SUM(E343,E367)</f>
        <v>29233533</v>
      </c>
      <c r="F342" s="11">
        <f>SUM(F343,F367)</f>
        <v>6150125.0099999998</v>
      </c>
      <c r="G342" s="3"/>
    </row>
    <row r="343" ht="15">
      <c r="A343" s="13" t="s">
        <v>256</v>
      </c>
      <c r="B343" s="21">
        <v>801</v>
      </c>
      <c r="C343" s="10"/>
      <c r="D343" s="10"/>
      <c r="E343" s="16">
        <f>SUM(E344,E348)</f>
        <v>23143733</v>
      </c>
      <c r="F343" s="16">
        <f>SUM(F344,F348)</f>
        <v>4506953.4099999992</v>
      </c>
      <c r="G343" s="3"/>
    </row>
    <row r="344" ht="30">
      <c r="A344" s="13" t="s">
        <v>257</v>
      </c>
      <c r="B344" s="17"/>
      <c r="C344" s="15" t="s">
        <v>258</v>
      </c>
      <c r="D344" s="10"/>
      <c r="E344" s="16">
        <f t="shared" ref="E344:E346" si="58">SUM(E345)</f>
        <v>175000</v>
      </c>
      <c r="F344" s="16">
        <f t="shared" ref="F344:F346" si="59">SUM(F345)</f>
        <v>75137.350000000006</v>
      </c>
      <c r="G344" s="3"/>
    </row>
    <row r="345" ht="30">
      <c r="A345" s="13" t="s">
        <v>259</v>
      </c>
      <c r="B345" s="17"/>
      <c r="C345" s="17" t="s">
        <v>260</v>
      </c>
      <c r="D345" s="10"/>
      <c r="E345" s="16">
        <f t="shared" si="58"/>
        <v>175000</v>
      </c>
      <c r="F345" s="16">
        <f t="shared" si="59"/>
        <v>75137.350000000006</v>
      </c>
      <c r="G345" s="3"/>
    </row>
    <row r="346" ht="30">
      <c r="A346" s="18" t="s">
        <v>27</v>
      </c>
      <c r="B346" s="17"/>
      <c r="C346" s="17"/>
      <c r="D346" s="19">
        <v>200</v>
      </c>
      <c r="E346" s="16">
        <f t="shared" si="58"/>
        <v>175000</v>
      </c>
      <c r="F346" s="16">
        <f t="shared" si="59"/>
        <v>75137.350000000006</v>
      </c>
      <c r="G346" s="3"/>
    </row>
    <row r="347" ht="45">
      <c r="A347" s="18" t="s">
        <v>28</v>
      </c>
      <c r="B347" s="15"/>
      <c r="C347" s="15"/>
      <c r="D347" s="19">
        <v>240</v>
      </c>
      <c r="E347" s="16">
        <v>175000</v>
      </c>
      <c r="F347" s="16">
        <v>75137.350000000006</v>
      </c>
      <c r="G347" s="3"/>
    </row>
    <row r="348" ht="30">
      <c r="A348" s="13" t="s">
        <v>261</v>
      </c>
      <c r="B348" s="17"/>
      <c r="C348" s="15" t="s">
        <v>224</v>
      </c>
      <c r="D348" s="10"/>
      <c r="E348" s="16">
        <f>SUM(E349,E356,E361,E364)</f>
        <v>22968733</v>
      </c>
      <c r="F348" s="16">
        <f>SUM(F349,F356,F361,F364)</f>
        <v>4431816.0599999996</v>
      </c>
      <c r="G348" s="3"/>
    </row>
    <row r="349" ht="39" customHeight="1">
      <c r="A349" s="18" t="s">
        <v>252</v>
      </c>
      <c r="B349" s="15"/>
      <c r="C349" s="17" t="s">
        <v>262</v>
      </c>
      <c r="D349" s="10"/>
      <c r="E349" s="16">
        <f>SUM(E350,E352,E354)</f>
        <v>8960466</v>
      </c>
      <c r="F349" s="16">
        <f>SUM(F350,F352,F354)</f>
        <v>2698366.2799999998</v>
      </c>
    </row>
    <row r="350" ht="90">
      <c r="A350" s="18" t="s">
        <v>24</v>
      </c>
      <c r="B350" s="15"/>
      <c r="C350" s="15"/>
      <c r="D350" s="19">
        <v>100</v>
      </c>
      <c r="E350" s="16">
        <f>SUM(E351)</f>
        <v>8734050</v>
      </c>
      <c r="F350" s="16">
        <f>SUM(F351)</f>
        <v>2665886.2799999998</v>
      </c>
      <c r="G350" s="3"/>
    </row>
    <row r="351" ht="30">
      <c r="A351" s="13" t="s">
        <v>263</v>
      </c>
      <c r="B351" s="17"/>
      <c r="C351" s="17"/>
      <c r="D351" s="19">
        <v>110</v>
      </c>
      <c r="E351" s="16">
        <v>8734050</v>
      </c>
      <c r="F351" s="16">
        <v>2665886.2799999998</v>
      </c>
      <c r="G351" s="3"/>
    </row>
    <row r="352" ht="45">
      <c r="A352" s="18" t="s">
        <v>27</v>
      </c>
      <c r="B352" s="17"/>
      <c r="C352" s="17"/>
      <c r="D352" s="19">
        <v>200</v>
      </c>
      <c r="E352" s="16">
        <f>SUM(E353)</f>
        <v>216416</v>
      </c>
      <c r="F352" s="16">
        <f>SUM(F353)</f>
        <v>32480</v>
      </c>
      <c r="G352" s="3"/>
    </row>
    <row r="353" ht="45">
      <c r="A353" s="18" t="s">
        <v>28</v>
      </c>
      <c r="B353" s="15"/>
      <c r="C353" s="15"/>
      <c r="D353" s="19">
        <v>240</v>
      </c>
      <c r="E353" s="16">
        <v>216416</v>
      </c>
      <c r="F353" s="16">
        <v>32480</v>
      </c>
    </row>
    <row r="354" ht="15">
      <c r="A354" s="13" t="s">
        <v>29</v>
      </c>
      <c r="B354" s="15"/>
      <c r="C354" s="15"/>
      <c r="D354" s="19">
        <v>800</v>
      </c>
      <c r="E354" s="16">
        <f>SUM(E355)</f>
        <v>10000</v>
      </c>
      <c r="F354" s="16">
        <f>SUM(F355)</f>
        <v>0</v>
      </c>
      <c r="G354" s="3"/>
    </row>
    <row r="355" ht="15">
      <c r="A355" s="13" t="s">
        <v>77</v>
      </c>
      <c r="B355" s="15"/>
      <c r="C355" s="15"/>
      <c r="D355" s="19">
        <v>850</v>
      </c>
      <c r="E355" s="16">
        <v>10000</v>
      </c>
      <c r="F355" s="16"/>
      <c r="G355" s="3"/>
    </row>
    <row r="356" ht="45">
      <c r="A356" s="18" t="s">
        <v>259</v>
      </c>
      <c r="B356" s="17"/>
      <c r="C356" s="15" t="s">
        <v>264</v>
      </c>
      <c r="D356" s="10"/>
      <c r="E356" s="16">
        <f>SUM(E357,E359)</f>
        <v>6013500</v>
      </c>
      <c r="F356" s="16">
        <f>SUM(F357,F359)</f>
        <v>1733449.78</v>
      </c>
      <c r="G356" s="3"/>
    </row>
    <row r="357" ht="105">
      <c r="A357" s="18" t="s">
        <v>24</v>
      </c>
      <c r="B357" s="15"/>
      <c r="C357" s="15"/>
      <c r="D357" s="19">
        <v>100</v>
      </c>
      <c r="E357" s="16">
        <f>SUM(E358)</f>
        <v>5559800</v>
      </c>
      <c r="F357" s="16">
        <f>SUM(F358)</f>
        <v>1644324.71</v>
      </c>
      <c r="G357" s="3"/>
    </row>
    <row r="358" ht="30">
      <c r="A358" s="13" t="s">
        <v>75</v>
      </c>
      <c r="B358" s="17"/>
      <c r="C358" s="17"/>
      <c r="D358" s="19">
        <v>110</v>
      </c>
      <c r="E358" s="16">
        <v>5559800</v>
      </c>
      <c r="F358" s="16">
        <v>1644324.71</v>
      </c>
      <c r="G358" s="3"/>
    </row>
    <row r="359" ht="45">
      <c r="A359" s="18" t="s">
        <v>27</v>
      </c>
      <c r="B359" s="17"/>
      <c r="C359" s="17"/>
      <c r="D359" s="19">
        <v>200</v>
      </c>
      <c r="E359" s="16">
        <f>SUM(E360)</f>
        <v>453700</v>
      </c>
      <c r="F359" s="16">
        <f>SUM(F360)</f>
        <v>89125.070000000007</v>
      </c>
      <c r="G359" s="3"/>
    </row>
    <row r="360" ht="45">
      <c r="A360" s="18" t="s">
        <v>28</v>
      </c>
      <c r="B360" s="15"/>
      <c r="C360" s="15"/>
      <c r="D360" s="19">
        <v>240</v>
      </c>
      <c r="E360" s="16">
        <v>453700</v>
      </c>
      <c r="F360" s="16">
        <v>89125.070000000007</v>
      </c>
      <c r="G360" s="3"/>
    </row>
    <row r="361" ht="75">
      <c r="A361" s="41" t="s">
        <v>265</v>
      </c>
      <c r="B361" s="15"/>
      <c r="C361" s="15" t="s">
        <v>266</v>
      </c>
      <c r="D361" s="19"/>
      <c r="E361" s="16">
        <f t="shared" ref="E361:E365" si="60">SUM(E362)</f>
        <v>43000</v>
      </c>
      <c r="F361" s="16">
        <f t="shared" ref="F361:F365" si="61">SUM(F362)</f>
        <v>0</v>
      </c>
      <c r="G361" s="3"/>
    </row>
    <row r="362" ht="45">
      <c r="A362" s="18" t="s">
        <v>27</v>
      </c>
      <c r="B362" s="15"/>
      <c r="C362" s="15"/>
      <c r="D362" s="19">
        <v>200</v>
      </c>
      <c r="E362" s="16">
        <f t="shared" si="60"/>
        <v>43000</v>
      </c>
      <c r="F362" s="16">
        <f t="shared" si="61"/>
        <v>0</v>
      </c>
    </row>
    <row r="363" ht="45">
      <c r="A363" s="18" t="s">
        <v>28</v>
      </c>
      <c r="B363" s="15"/>
      <c r="C363" s="15"/>
      <c r="D363" s="19">
        <v>240</v>
      </c>
      <c r="E363" s="16">
        <v>43000</v>
      </c>
      <c r="F363" s="16"/>
      <c r="G363" s="3"/>
    </row>
    <row r="364" ht="45">
      <c r="A364" s="18" t="s">
        <v>267</v>
      </c>
      <c r="B364" s="15"/>
      <c r="C364" s="15" t="s">
        <v>268</v>
      </c>
      <c r="D364" s="19"/>
      <c r="E364" s="16">
        <f t="shared" si="60"/>
        <v>7951767</v>
      </c>
      <c r="F364" s="16">
        <f t="shared" si="61"/>
        <v>0</v>
      </c>
      <c r="G364" s="3"/>
    </row>
    <row r="365" ht="45">
      <c r="A365" s="18" t="s">
        <v>27</v>
      </c>
      <c r="B365" s="15"/>
      <c r="C365" s="15"/>
      <c r="D365" s="19">
        <v>200</v>
      </c>
      <c r="E365" s="34">
        <f t="shared" si="60"/>
        <v>7951767</v>
      </c>
      <c r="F365" s="34">
        <f t="shared" si="61"/>
        <v>0</v>
      </c>
      <c r="G365" s="3"/>
    </row>
    <row r="366" ht="45">
      <c r="A366" s="18" t="s">
        <v>28</v>
      </c>
      <c r="B366" s="15"/>
      <c r="C366" s="15"/>
      <c r="D366" s="19">
        <v>240</v>
      </c>
      <c r="E366" s="16">
        <v>7951767</v>
      </c>
      <c r="F366" s="16"/>
      <c r="G366" s="3"/>
    </row>
    <row r="367" ht="30">
      <c r="A367" s="13" t="s">
        <v>269</v>
      </c>
      <c r="B367" s="14">
        <v>804</v>
      </c>
      <c r="C367" s="17"/>
      <c r="D367" s="10"/>
      <c r="E367" s="16">
        <f>SUM(E368,E372,E376,E381,E385)</f>
        <v>6089800</v>
      </c>
      <c r="F367" s="16">
        <f>SUM(F368,F372,F376,F381,F385)</f>
        <v>1643171.6000000001</v>
      </c>
      <c r="G367" s="3"/>
    </row>
    <row r="368" ht="60">
      <c r="A368" s="13" t="s">
        <v>270</v>
      </c>
      <c r="B368" s="15"/>
      <c r="C368" s="17" t="s">
        <v>271</v>
      </c>
      <c r="D368" s="10"/>
      <c r="E368" s="16">
        <f t="shared" ref="E368:E385" si="62">SUM(E369)</f>
        <v>316500</v>
      </c>
      <c r="F368" s="16">
        <f t="shared" ref="F368:F385" si="63">SUM(F369)</f>
        <v>77501</v>
      </c>
      <c r="G368" s="3"/>
    </row>
    <row r="369" ht="30">
      <c r="A369" s="13" t="s">
        <v>272</v>
      </c>
      <c r="B369" s="17"/>
      <c r="C369" s="15" t="s">
        <v>273</v>
      </c>
      <c r="D369" s="10"/>
      <c r="E369" s="16">
        <f t="shared" si="62"/>
        <v>316500</v>
      </c>
      <c r="F369" s="16">
        <f t="shared" si="63"/>
        <v>77501</v>
      </c>
      <c r="G369" s="3"/>
    </row>
    <row r="370" ht="45">
      <c r="A370" s="18" t="s">
        <v>27</v>
      </c>
      <c r="B370" s="17"/>
      <c r="C370" s="17"/>
      <c r="D370" s="19">
        <v>200</v>
      </c>
      <c r="E370" s="16">
        <f t="shared" si="62"/>
        <v>316500</v>
      </c>
      <c r="F370" s="16">
        <f t="shared" si="63"/>
        <v>77501</v>
      </c>
      <c r="G370" s="3"/>
    </row>
    <row r="371" ht="45">
      <c r="A371" s="18" t="s">
        <v>28</v>
      </c>
      <c r="B371" s="15"/>
      <c r="C371" s="15"/>
      <c r="D371" s="19">
        <v>240</v>
      </c>
      <c r="E371" s="16">
        <v>316500</v>
      </c>
      <c r="F371" s="16">
        <v>77501</v>
      </c>
      <c r="G371" s="3"/>
    </row>
    <row r="372" ht="30">
      <c r="A372" s="13" t="s">
        <v>223</v>
      </c>
      <c r="B372" s="17"/>
      <c r="C372" s="15" t="s">
        <v>224</v>
      </c>
      <c r="D372" s="10"/>
      <c r="E372" s="16">
        <f t="shared" si="62"/>
        <v>497000</v>
      </c>
      <c r="F372" s="16">
        <f t="shared" si="63"/>
        <v>96974.320000000007</v>
      </c>
      <c r="G372" s="3"/>
    </row>
    <row r="373" ht="30">
      <c r="A373" s="13" t="s">
        <v>272</v>
      </c>
      <c r="B373" s="17"/>
      <c r="C373" s="15" t="s">
        <v>274</v>
      </c>
      <c r="D373" s="10"/>
      <c r="E373" s="16">
        <f t="shared" si="62"/>
        <v>497000</v>
      </c>
      <c r="F373" s="16">
        <f t="shared" si="63"/>
        <v>96974.320000000007</v>
      </c>
      <c r="G373" s="3"/>
    </row>
    <row r="374" ht="45">
      <c r="A374" s="18" t="s">
        <v>27</v>
      </c>
      <c r="B374" s="17"/>
      <c r="C374" s="17"/>
      <c r="D374" s="19">
        <v>200</v>
      </c>
      <c r="E374" s="16">
        <f t="shared" si="62"/>
        <v>497000</v>
      </c>
      <c r="F374" s="16">
        <f t="shared" si="63"/>
        <v>96974.320000000007</v>
      </c>
      <c r="G374" s="3"/>
    </row>
    <row r="375" ht="45">
      <c r="A375" s="18" t="s">
        <v>28</v>
      </c>
      <c r="B375" s="15"/>
      <c r="C375" s="15"/>
      <c r="D375" s="19">
        <v>240</v>
      </c>
      <c r="E375" s="16">
        <v>497000</v>
      </c>
      <c r="F375" s="16">
        <v>96974.320000000007</v>
      </c>
      <c r="G375" s="3"/>
    </row>
    <row r="376" ht="45">
      <c r="A376" s="18" t="s">
        <v>244</v>
      </c>
      <c r="B376" s="15"/>
      <c r="C376" s="17" t="s">
        <v>69</v>
      </c>
      <c r="D376" s="10"/>
      <c r="E376" s="16">
        <f t="shared" si="62"/>
        <v>40300</v>
      </c>
      <c r="F376" s="16">
        <f t="shared" si="63"/>
        <v>2000</v>
      </c>
    </row>
    <row r="377" ht="47.25" customHeight="1">
      <c r="A377" s="13" t="s">
        <v>245</v>
      </c>
      <c r="B377" s="15"/>
      <c r="C377" s="17" t="s">
        <v>275</v>
      </c>
      <c r="D377" s="10"/>
      <c r="E377" s="16">
        <f t="shared" si="62"/>
        <v>40300</v>
      </c>
      <c r="F377" s="16">
        <f t="shared" si="63"/>
        <v>2000</v>
      </c>
      <c r="G377" s="3"/>
    </row>
    <row r="378" ht="30">
      <c r="A378" s="13" t="s">
        <v>272</v>
      </c>
      <c r="B378" s="17"/>
      <c r="C378" s="15" t="s">
        <v>276</v>
      </c>
      <c r="D378" s="10"/>
      <c r="E378" s="16">
        <f t="shared" si="62"/>
        <v>40300</v>
      </c>
      <c r="F378" s="16">
        <f t="shared" si="63"/>
        <v>2000</v>
      </c>
      <c r="G378" s="3"/>
    </row>
    <row r="379" ht="45">
      <c r="A379" s="18" t="s">
        <v>27</v>
      </c>
      <c r="B379" s="17"/>
      <c r="C379" s="17"/>
      <c r="D379" s="19">
        <v>200</v>
      </c>
      <c r="E379" s="16">
        <f t="shared" si="62"/>
        <v>40300</v>
      </c>
      <c r="F379" s="16">
        <f t="shared" si="63"/>
        <v>2000</v>
      </c>
      <c r="G379" s="3"/>
    </row>
    <row r="380" ht="45">
      <c r="A380" s="18" t="s">
        <v>28</v>
      </c>
      <c r="B380" s="15"/>
      <c r="C380" s="15"/>
      <c r="D380" s="19">
        <v>240</v>
      </c>
      <c r="E380" s="16">
        <v>40300</v>
      </c>
      <c r="F380" s="16">
        <v>2000</v>
      </c>
      <c r="G380" s="3"/>
    </row>
    <row r="381" ht="45">
      <c r="A381" s="13" t="s">
        <v>277</v>
      </c>
      <c r="B381" s="15"/>
      <c r="C381" s="17" t="s">
        <v>72</v>
      </c>
      <c r="D381" s="10"/>
      <c r="E381" s="16">
        <f t="shared" si="62"/>
        <v>15000</v>
      </c>
      <c r="F381" s="16">
        <f t="shared" si="63"/>
        <v>0</v>
      </c>
      <c r="G381" s="3"/>
    </row>
    <row r="382" ht="30">
      <c r="A382" s="13" t="s">
        <v>272</v>
      </c>
      <c r="B382" s="17"/>
      <c r="C382" s="15" t="s">
        <v>278</v>
      </c>
      <c r="D382" s="10"/>
      <c r="E382" s="16">
        <f t="shared" si="62"/>
        <v>15000</v>
      </c>
      <c r="F382" s="16">
        <f t="shared" si="63"/>
        <v>0</v>
      </c>
      <c r="G382" s="3"/>
    </row>
    <row r="383" ht="45">
      <c r="A383" s="18" t="s">
        <v>27</v>
      </c>
      <c r="B383" s="17"/>
      <c r="C383" s="17"/>
      <c r="D383" s="19">
        <v>200</v>
      </c>
      <c r="E383" s="16">
        <f t="shared" si="62"/>
        <v>15000</v>
      </c>
      <c r="F383" s="16">
        <f t="shared" si="63"/>
        <v>0</v>
      </c>
      <c r="G383" s="3"/>
    </row>
    <row r="384" ht="45">
      <c r="A384" s="18" t="s">
        <v>28</v>
      </c>
      <c r="B384" s="17"/>
      <c r="C384" s="17"/>
      <c r="D384" s="19">
        <v>240</v>
      </c>
      <c r="E384" s="16">
        <v>15000</v>
      </c>
      <c r="F384" s="16"/>
      <c r="G384" s="3"/>
    </row>
    <row r="385" ht="30">
      <c r="A385" s="13" t="s">
        <v>58</v>
      </c>
      <c r="B385" s="17"/>
      <c r="C385" s="15" t="s">
        <v>59</v>
      </c>
      <c r="D385" s="10"/>
      <c r="E385" s="16">
        <f t="shared" si="62"/>
        <v>5221000</v>
      </c>
      <c r="F385" s="16">
        <f t="shared" si="63"/>
        <v>1466696.28</v>
      </c>
      <c r="G385" s="3"/>
    </row>
    <row r="386" ht="30">
      <c r="A386" s="13" t="s">
        <v>272</v>
      </c>
      <c r="B386" s="17"/>
      <c r="C386" s="15" t="s">
        <v>279</v>
      </c>
      <c r="D386" s="10"/>
      <c r="E386" s="16">
        <f>SUM(E387,E389,E391)</f>
        <v>5221000</v>
      </c>
      <c r="F386" s="16">
        <f>SUM(F387,F389,F391)</f>
        <v>1466696.28</v>
      </c>
      <c r="G386" s="3"/>
    </row>
    <row r="387" ht="105">
      <c r="A387" s="18" t="s">
        <v>24</v>
      </c>
      <c r="B387" s="15"/>
      <c r="C387" s="15"/>
      <c r="D387" s="19">
        <v>100</v>
      </c>
      <c r="E387" s="16">
        <f>SUM(E388)</f>
        <v>4793000</v>
      </c>
      <c r="F387" s="16">
        <f>SUM(F388)</f>
        <v>1324261.3500000001</v>
      </c>
    </row>
    <row r="388" ht="30">
      <c r="A388" s="13" t="s">
        <v>92</v>
      </c>
      <c r="B388" s="17"/>
      <c r="C388" s="17"/>
      <c r="D388" s="19">
        <v>110</v>
      </c>
      <c r="E388" s="16">
        <v>4793000</v>
      </c>
      <c r="F388" s="16">
        <v>1324261.3500000001</v>
      </c>
      <c r="G388" s="3"/>
    </row>
    <row r="389" ht="45">
      <c r="A389" s="18" t="s">
        <v>27</v>
      </c>
      <c r="B389" s="17"/>
      <c r="C389" s="17"/>
      <c r="D389" s="19">
        <v>200</v>
      </c>
      <c r="E389" s="16">
        <f>SUM(E390)</f>
        <v>410000</v>
      </c>
      <c r="F389" s="16">
        <f>SUM(F390)</f>
        <v>138915.92999999999</v>
      </c>
      <c r="G389" s="3"/>
    </row>
    <row r="390" ht="45">
      <c r="A390" s="18" t="s">
        <v>28</v>
      </c>
      <c r="B390" s="15"/>
      <c r="C390" s="15"/>
      <c r="D390" s="19">
        <v>240</v>
      </c>
      <c r="E390" s="16">
        <v>410000</v>
      </c>
      <c r="F390" s="16">
        <v>138915.92999999999</v>
      </c>
      <c r="G390" s="3"/>
    </row>
    <row r="391" ht="15">
      <c r="A391" s="13" t="s">
        <v>29</v>
      </c>
      <c r="B391" s="10"/>
      <c r="C391" s="10"/>
      <c r="D391" s="19">
        <v>800</v>
      </c>
      <c r="E391" s="16">
        <f>SUM(E392)</f>
        <v>18000</v>
      </c>
      <c r="F391" s="16">
        <f>SUM(F392)</f>
        <v>3519</v>
      </c>
      <c r="G391" s="3"/>
    </row>
    <row r="392" ht="15">
      <c r="A392" s="13" t="s">
        <v>77</v>
      </c>
      <c r="B392" s="17"/>
      <c r="C392" s="17"/>
      <c r="D392" s="19">
        <v>850</v>
      </c>
      <c r="E392" s="16">
        <v>18000</v>
      </c>
      <c r="F392" s="16">
        <v>3519</v>
      </c>
      <c r="G392" s="3"/>
    </row>
    <row r="393" ht="15.75">
      <c r="A393" s="27" t="s">
        <v>280</v>
      </c>
      <c r="B393" s="45">
        <v>1000</v>
      </c>
      <c r="C393" s="10"/>
      <c r="D393" s="10"/>
      <c r="E393" s="11">
        <f>SUM(E394,E401,E422)</f>
        <v>3677548</v>
      </c>
      <c r="F393" s="11">
        <f>SUM(F394,F401,F422)</f>
        <v>1752256.0900000001</v>
      </c>
      <c r="G393" s="3"/>
    </row>
    <row r="394" ht="15">
      <c r="A394" s="13" t="s">
        <v>281</v>
      </c>
      <c r="B394" s="46">
        <v>1001</v>
      </c>
      <c r="C394" s="10"/>
      <c r="D394" s="10"/>
      <c r="E394" s="16">
        <f t="shared" ref="E394:E395" si="64">SUM(E395)</f>
        <v>316000</v>
      </c>
      <c r="F394" s="16">
        <f t="shared" ref="F394:F395" si="65">SUM(F395)</f>
        <v>80395.800000000003</v>
      </c>
      <c r="G394" s="3"/>
    </row>
    <row r="395" ht="30">
      <c r="A395" s="13" t="s">
        <v>58</v>
      </c>
      <c r="B395" s="17"/>
      <c r="C395" s="15" t="s">
        <v>59</v>
      </c>
      <c r="D395" s="10"/>
      <c r="E395" s="16">
        <f t="shared" si="64"/>
        <v>316000</v>
      </c>
      <c r="F395" s="16">
        <f t="shared" si="65"/>
        <v>80395.800000000003</v>
      </c>
    </row>
    <row r="396" ht="30">
      <c r="A396" s="13" t="s">
        <v>282</v>
      </c>
      <c r="B396" s="17"/>
      <c r="C396" s="15" t="s">
        <v>283</v>
      </c>
      <c r="D396" s="10"/>
      <c r="E396" s="16">
        <f>SUM(E397,E399)</f>
        <v>316000</v>
      </c>
      <c r="F396" s="16">
        <f>SUM(F397,F399)</f>
        <v>80395.800000000003</v>
      </c>
      <c r="G396" s="3"/>
    </row>
    <row r="397" ht="45">
      <c r="A397" s="18" t="s">
        <v>27</v>
      </c>
      <c r="B397" s="17"/>
      <c r="C397" s="17"/>
      <c r="D397" s="19">
        <v>200</v>
      </c>
      <c r="E397" s="16">
        <f>SUM(E398)</f>
        <v>1000</v>
      </c>
      <c r="F397" s="16">
        <f>SUM(F398)</f>
        <v>0</v>
      </c>
      <c r="G397" s="3"/>
    </row>
    <row r="398" ht="45">
      <c r="A398" s="18" t="s">
        <v>28</v>
      </c>
      <c r="B398" s="15"/>
      <c r="C398" s="15"/>
      <c r="D398" s="19">
        <v>240</v>
      </c>
      <c r="E398" s="16">
        <v>1000</v>
      </c>
      <c r="F398" s="16"/>
    </row>
    <row r="399" ht="30">
      <c r="A399" s="13" t="s">
        <v>251</v>
      </c>
      <c r="B399" s="17"/>
      <c r="C399" s="17"/>
      <c r="D399" s="19">
        <v>300</v>
      </c>
      <c r="E399" s="16">
        <f>SUM(E400)</f>
        <v>315000</v>
      </c>
      <c r="F399" s="16">
        <f>SUM(F400)</f>
        <v>80395.800000000003</v>
      </c>
      <c r="G399" s="3"/>
    </row>
    <row r="400" ht="45">
      <c r="A400" s="13" t="s">
        <v>284</v>
      </c>
      <c r="B400" s="17"/>
      <c r="C400" s="17"/>
      <c r="D400" s="19">
        <v>310</v>
      </c>
      <c r="E400" s="16">
        <v>315000</v>
      </c>
      <c r="F400" s="16">
        <v>80395.800000000003</v>
      </c>
      <c r="G400" s="3"/>
    </row>
    <row r="401" ht="15">
      <c r="A401" s="26" t="s">
        <v>285</v>
      </c>
      <c r="B401" s="47">
        <v>1003</v>
      </c>
      <c r="C401" s="17"/>
      <c r="D401" s="10"/>
      <c r="E401" s="16">
        <f>SUM(E402,E406)</f>
        <v>2928700</v>
      </c>
      <c r="F401" s="16">
        <f>SUM(F402,F406)</f>
        <v>1239012.49</v>
      </c>
      <c r="G401" s="3"/>
    </row>
    <row r="402" ht="60">
      <c r="A402" s="39" t="s">
        <v>286</v>
      </c>
      <c r="B402" s="48"/>
      <c r="C402" s="15" t="s">
        <v>287</v>
      </c>
      <c r="D402" s="10"/>
      <c r="E402" s="49">
        <f t="shared" ref="E402:E404" si="66">SUM(E403)</f>
        <v>295100</v>
      </c>
      <c r="F402" s="49">
        <f t="shared" ref="F402:F404" si="67">SUM(F403)</f>
        <v>0</v>
      </c>
      <c r="G402" s="3"/>
    </row>
    <row r="403" ht="45">
      <c r="A403" s="39" t="s">
        <v>288</v>
      </c>
      <c r="B403" s="48"/>
      <c r="C403" s="15" t="s">
        <v>289</v>
      </c>
      <c r="D403" s="10"/>
      <c r="E403" s="49">
        <f t="shared" si="66"/>
        <v>295100</v>
      </c>
      <c r="F403" s="49">
        <f t="shared" si="67"/>
        <v>0</v>
      </c>
    </row>
    <row r="404" ht="30">
      <c r="A404" s="13" t="s">
        <v>251</v>
      </c>
      <c r="B404" s="48"/>
      <c r="C404" s="17"/>
      <c r="D404" s="10">
        <v>300</v>
      </c>
      <c r="E404" s="49">
        <f t="shared" si="66"/>
        <v>295100</v>
      </c>
      <c r="F404" s="49">
        <f t="shared" si="67"/>
        <v>0</v>
      </c>
      <c r="G404" s="3"/>
    </row>
    <row r="405" ht="45">
      <c r="A405" s="13" t="s">
        <v>284</v>
      </c>
      <c r="B405" s="47"/>
      <c r="C405" s="17"/>
      <c r="D405" s="10">
        <v>320</v>
      </c>
      <c r="E405" s="49">
        <v>295100</v>
      </c>
      <c r="F405" s="49"/>
      <c r="G405" s="3"/>
    </row>
    <row r="406" ht="45">
      <c r="A406" s="50" t="s">
        <v>290</v>
      </c>
      <c r="B406" s="51"/>
      <c r="C406" s="15" t="s">
        <v>109</v>
      </c>
      <c r="D406" s="36"/>
      <c r="E406" s="16">
        <f>SUM(E407,E411,E414,E417)</f>
        <v>2633600</v>
      </c>
      <c r="F406" s="16">
        <f>SUM(F407,F411,F414,F417)</f>
        <v>1239012.49</v>
      </c>
      <c r="G406" s="3"/>
    </row>
    <row r="407" ht="45">
      <c r="A407" s="52" t="s">
        <v>291</v>
      </c>
      <c r="B407" s="47"/>
      <c r="C407" s="15" t="s">
        <v>292</v>
      </c>
      <c r="D407" s="10"/>
      <c r="E407" s="49">
        <f t="shared" ref="E407:E415" si="68">SUM(E408)</f>
        <v>5000</v>
      </c>
      <c r="F407" s="49">
        <f t="shared" ref="F407:F415" si="69">SUM(F408)</f>
        <v>5000</v>
      </c>
    </row>
    <row r="408" ht="45">
      <c r="A408" s="53" t="s">
        <v>293</v>
      </c>
      <c r="B408" s="47"/>
      <c r="C408" s="15" t="s">
        <v>292</v>
      </c>
      <c r="D408" s="10"/>
      <c r="E408" s="49">
        <f t="shared" si="68"/>
        <v>5000</v>
      </c>
      <c r="F408" s="49">
        <f t="shared" si="69"/>
        <v>5000</v>
      </c>
      <c r="G408" s="3"/>
    </row>
    <row r="409" ht="45">
      <c r="A409" s="13" t="s">
        <v>251</v>
      </c>
      <c r="B409" s="48"/>
      <c r="C409" s="17"/>
      <c r="D409" s="10">
        <v>300</v>
      </c>
      <c r="E409" s="49">
        <f t="shared" si="68"/>
        <v>5000</v>
      </c>
      <c r="F409" s="49">
        <f t="shared" si="69"/>
        <v>5000</v>
      </c>
      <c r="G409" s="3"/>
    </row>
    <row r="410" ht="45">
      <c r="A410" s="13" t="s">
        <v>284</v>
      </c>
      <c r="B410" s="47"/>
      <c r="C410" s="17"/>
      <c r="D410" s="10">
        <v>320</v>
      </c>
      <c r="E410" s="49">
        <v>5000</v>
      </c>
      <c r="F410" s="49">
        <v>5000</v>
      </c>
      <c r="G410" s="3"/>
    </row>
    <row r="411" ht="30">
      <c r="A411" s="13" t="s">
        <v>294</v>
      </c>
      <c r="B411" s="17"/>
      <c r="C411" s="15" t="s">
        <v>295</v>
      </c>
      <c r="D411" s="10"/>
      <c r="E411" s="49">
        <f t="shared" si="68"/>
        <v>2500000</v>
      </c>
      <c r="F411" s="49">
        <f t="shared" si="69"/>
        <v>1188373.8899999999</v>
      </c>
      <c r="G411" s="3"/>
    </row>
    <row r="412" ht="15">
      <c r="A412" s="13" t="s">
        <v>29</v>
      </c>
      <c r="B412" s="10"/>
      <c r="C412" s="10"/>
      <c r="D412" s="19">
        <v>800</v>
      </c>
      <c r="E412" s="16">
        <f t="shared" si="68"/>
        <v>2500000</v>
      </c>
      <c r="F412" s="16">
        <f t="shared" si="69"/>
        <v>1188373.8899999999</v>
      </c>
    </row>
    <row r="413" ht="75">
      <c r="A413" s="13" t="s">
        <v>296</v>
      </c>
      <c r="B413" s="15"/>
      <c r="C413" s="15"/>
      <c r="D413" s="19">
        <v>810</v>
      </c>
      <c r="E413" s="16">
        <v>2500000</v>
      </c>
      <c r="F413" s="16">
        <v>1188373.8899999999</v>
      </c>
      <c r="G413" s="3"/>
    </row>
    <row r="414" ht="135">
      <c r="A414" s="13" t="s">
        <v>297</v>
      </c>
      <c r="B414" s="15"/>
      <c r="C414" s="10" t="s">
        <v>298</v>
      </c>
      <c r="D414" s="10"/>
      <c r="E414" s="16">
        <f t="shared" si="68"/>
        <v>92000</v>
      </c>
      <c r="F414" s="16">
        <f t="shared" si="69"/>
        <v>38138.599999999999</v>
      </c>
      <c r="G414" s="3"/>
    </row>
    <row r="415" ht="30">
      <c r="A415" s="13" t="s">
        <v>251</v>
      </c>
      <c r="B415" s="17"/>
      <c r="C415" s="17"/>
      <c r="D415" s="19">
        <v>300</v>
      </c>
      <c r="E415" s="16">
        <f t="shared" si="68"/>
        <v>92000</v>
      </c>
      <c r="F415" s="16">
        <f t="shared" si="69"/>
        <v>38138.599999999999</v>
      </c>
      <c r="G415" s="3"/>
    </row>
    <row r="416" ht="30">
      <c r="A416" s="13" t="s">
        <v>299</v>
      </c>
      <c r="B416" s="17"/>
      <c r="C416" s="17"/>
      <c r="D416" s="19">
        <v>310</v>
      </c>
      <c r="E416" s="16">
        <v>92000</v>
      </c>
      <c r="F416" s="16">
        <v>38138.599999999999</v>
      </c>
    </row>
    <row r="417" ht="30">
      <c r="A417" s="13" t="s">
        <v>300</v>
      </c>
      <c r="B417" s="17"/>
      <c r="C417" s="15" t="s">
        <v>301</v>
      </c>
      <c r="D417" s="10"/>
      <c r="E417" s="16">
        <f>SUM(E418,E420)</f>
        <v>36600</v>
      </c>
      <c r="F417" s="16">
        <f>SUM(F418,F420)</f>
        <v>7500</v>
      </c>
      <c r="G417" s="3"/>
    </row>
    <row r="418" ht="45">
      <c r="A418" s="18" t="s">
        <v>27</v>
      </c>
      <c r="B418" s="17"/>
      <c r="C418" s="17"/>
      <c r="D418" s="19">
        <v>200</v>
      </c>
      <c r="E418" s="16">
        <f>SUM(E419)</f>
        <v>600</v>
      </c>
      <c r="F418" s="16">
        <f>SUM(F419)</f>
        <v>0</v>
      </c>
      <c r="G418" s="3"/>
    </row>
    <row r="419" ht="45">
      <c r="A419" s="18" t="s">
        <v>28</v>
      </c>
      <c r="B419" s="15"/>
      <c r="C419" s="15"/>
      <c r="D419" s="19">
        <v>240</v>
      </c>
      <c r="E419" s="16">
        <v>600</v>
      </c>
      <c r="F419" s="16"/>
      <c r="G419" s="3"/>
    </row>
    <row r="420" ht="30">
      <c r="A420" s="13" t="s">
        <v>242</v>
      </c>
      <c r="B420" s="17"/>
      <c r="C420" s="17"/>
      <c r="D420" s="19">
        <v>300</v>
      </c>
      <c r="E420" s="16">
        <f>SUM(E421)</f>
        <v>36000</v>
      </c>
      <c r="F420" s="16">
        <f>SUM(F421)</f>
        <v>7500</v>
      </c>
      <c r="G420" s="3"/>
    </row>
    <row r="421" ht="30">
      <c r="A421" s="13" t="s">
        <v>299</v>
      </c>
      <c r="B421" s="17"/>
      <c r="C421" s="17"/>
      <c r="D421" s="19">
        <v>310</v>
      </c>
      <c r="E421" s="16">
        <v>36000</v>
      </c>
      <c r="F421" s="16">
        <v>7500</v>
      </c>
      <c r="G421" s="3"/>
    </row>
    <row r="422" ht="15">
      <c r="A422" s="13" t="s">
        <v>302</v>
      </c>
      <c r="B422" s="46">
        <v>1004</v>
      </c>
      <c r="C422" s="10"/>
      <c r="D422" s="10"/>
      <c r="E422" s="16">
        <f t="shared" ref="E422:E427" si="70">SUM(E423)</f>
        <v>432848</v>
      </c>
      <c r="F422" s="16">
        <f t="shared" ref="F422:F427" si="71">SUM(F423)</f>
        <v>432847.79999999999</v>
      </c>
      <c r="G422" s="3"/>
    </row>
    <row r="423" ht="45">
      <c r="A423" s="13" t="s">
        <v>303</v>
      </c>
      <c r="B423" s="15"/>
      <c r="C423" s="17" t="s">
        <v>304</v>
      </c>
      <c r="D423" s="10"/>
      <c r="E423" s="16">
        <f t="shared" si="70"/>
        <v>432848</v>
      </c>
      <c r="F423" s="16">
        <f t="shared" si="71"/>
        <v>432847.79999999999</v>
      </c>
      <c r="G423" s="3"/>
    </row>
    <row r="424" ht="30">
      <c r="A424" s="13" t="s">
        <v>305</v>
      </c>
      <c r="B424" s="17"/>
      <c r="C424" s="17" t="s">
        <v>306</v>
      </c>
      <c r="D424" s="10"/>
      <c r="E424" s="16">
        <f t="shared" si="70"/>
        <v>432848</v>
      </c>
      <c r="F424" s="16">
        <f t="shared" si="71"/>
        <v>432847.79999999999</v>
      </c>
      <c r="G424" s="3"/>
    </row>
    <row r="425" ht="30">
      <c r="A425" s="13" t="s">
        <v>251</v>
      </c>
      <c r="B425" s="17"/>
      <c r="C425" s="17"/>
      <c r="D425" s="19">
        <v>300</v>
      </c>
      <c r="E425" s="16">
        <f t="shared" si="70"/>
        <v>432848</v>
      </c>
      <c r="F425" s="16">
        <f t="shared" si="71"/>
        <v>432847.79999999999</v>
      </c>
      <c r="G425" s="3"/>
    </row>
    <row r="426" ht="45">
      <c r="A426" s="13" t="s">
        <v>284</v>
      </c>
      <c r="B426" s="17"/>
      <c r="C426" s="17"/>
      <c r="D426" s="19">
        <v>320</v>
      </c>
      <c r="E426" s="16">
        <v>432848</v>
      </c>
      <c r="F426" s="16">
        <v>432847.79999999999</v>
      </c>
      <c r="G426" s="3"/>
    </row>
    <row r="427" ht="15.75">
      <c r="A427" s="27" t="s">
        <v>307</v>
      </c>
      <c r="B427" s="45">
        <v>1100</v>
      </c>
      <c r="C427" s="10"/>
      <c r="D427" s="10"/>
      <c r="E427" s="11">
        <f t="shared" si="70"/>
        <v>277000</v>
      </c>
      <c r="F427" s="11">
        <f t="shared" si="71"/>
        <v>131026</v>
      </c>
      <c r="G427" s="3"/>
    </row>
    <row r="428" ht="15">
      <c r="A428" s="13" t="s">
        <v>308</v>
      </c>
      <c r="B428" s="46">
        <v>1102</v>
      </c>
      <c r="C428" s="10"/>
      <c r="D428" s="10"/>
      <c r="E428" s="16">
        <f>SUM(E429,E433)</f>
        <v>277000</v>
      </c>
      <c r="F428" s="16">
        <f>SUM(F429,F433)</f>
        <v>131026</v>
      </c>
      <c r="G428" s="3"/>
    </row>
    <row r="429" ht="30">
      <c r="A429" s="13" t="s">
        <v>223</v>
      </c>
      <c r="B429" s="17"/>
      <c r="C429" s="15" t="s">
        <v>224</v>
      </c>
      <c r="D429" s="10"/>
      <c r="E429" s="16">
        <f t="shared" ref="E429:E440" si="72">SUM(E430)</f>
        <v>55000</v>
      </c>
      <c r="F429" s="16">
        <f t="shared" ref="F429:F440" si="73">SUM(F430)</f>
        <v>0</v>
      </c>
      <c r="G429" s="3"/>
    </row>
    <row r="430" ht="30">
      <c r="A430" s="13" t="s">
        <v>309</v>
      </c>
      <c r="B430" s="17"/>
      <c r="C430" s="15" t="s">
        <v>310</v>
      </c>
      <c r="D430" s="10"/>
      <c r="E430" s="16">
        <f t="shared" si="72"/>
        <v>55000</v>
      </c>
      <c r="F430" s="16">
        <f t="shared" si="73"/>
        <v>0</v>
      </c>
      <c r="G430" s="3"/>
    </row>
    <row r="431" ht="45">
      <c r="A431" s="18" t="s">
        <v>27</v>
      </c>
      <c r="B431" s="17"/>
      <c r="C431" s="17"/>
      <c r="D431" s="19">
        <v>200</v>
      </c>
      <c r="E431" s="16">
        <f t="shared" si="72"/>
        <v>55000</v>
      </c>
      <c r="F431" s="16">
        <f t="shared" si="73"/>
        <v>0</v>
      </c>
      <c r="G431" s="3"/>
    </row>
    <row r="432" ht="45">
      <c r="A432" s="18" t="s">
        <v>28</v>
      </c>
      <c r="B432" s="15"/>
      <c r="C432" s="15"/>
      <c r="D432" s="19">
        <v>240</v>
      </c>
      <c r="E432" s="16">
        <v>55000</v>
      </c>
      <c r="F432" s="16"/>
      <c r="G432" s="3"/>
    </row>
    <row r="433" ht="45">
      <c r="A433" s="13" t="s">
        <v>311</v>
      </c>
      <c r="B433" s="15"/>
      <c r="C433" s="17" t="s">
        <v>312</v>
      </c>
      <c r="D433" s="10"/>
      <c r="E433" s="16">
        <f t="shared" si="72"/>
        <v>222000</v>
      </c>
      <c r="F433" s="16">
        <f t="shared" si="73"/>
        <v>131026</v>
      </c>
      <c r="G433" s="3"/>
    </row>
    <row r="434" ht="30">
      <c r="A434" s="13" t="s">
        <v>309</v>
      </c>
      <c r="B434" s="17"/>
      <c r="C434" s="17" t="s">
        <v>313</v>
      </c>
      <c r="D434" s="10"/>
      <c r="E434" s="16">
        <f t="shared" si="72"/>
        <v>222000</v>
      </c>
      <c r="F434" s="16">
        <f t="shared" si="73"/>
        <v>131026</v>
      </c>
      <c r="G434" s="3"/>
    </row>
    <row r="435" ht="45">
      <c r="A435" s="18" t="s">
        <v>27</v>
      </c>
      <c r="B435" s="17"/>
      <c r="C435" s="17"/>
      <c r="D435" s="19">
        <v>200</v>
      </c>
      <c r="E435" s="16">
        <f t="shared" si="72"/>
        <v>222000</v>
      </c>
      <c r="F435" s="16">
        <f t="shared" si="73"/>
        <v>131026</v>
      </c>
      <c r="G435" s="3"/>
    </row>
    <row r="436" ht="45">
      <c r="A436" s="18" t="s">
        <v>28</v>
      </c>
      <c r="B436" s="15"/>
      <c r="C436" s="15"/>
      <c r="D436" s="19">
        <v>240</v>
      </c>
      <c r="E436" s="16">
        <v>222000</v>
      </c>
      <c r="F436" s="16">
        <v>131026</v>
      </c>
      <c r="G436" s="3"/>
    </row>
    <row r="437" ht="31.5">
      <c r="A437" s="13" t="s">
        <v>314</v>
      </c>
      <c r="B437" s="54">
        <v>1300</v>
      </c>
      <c r="C437" s="17"/>
      <c r="D437" s="10"/>
      <c r="E437" s="11">
        <f t="shared" si="72"/>
        <v>23255</v>
      </c>
      <c r="F437" s="11">
        <f t="shared" si="73"/>
        <v>19109.580000000002</v>
      </c>
    </row>
    <row r="438" ht="30">
      <c r="A438" s="13" t="s">
        <v>315</v>
      </c>
      <c r="B438" s="47">
        <v>1301</v>
      </c>
      <c r="C438" s="17"/>
      <c r="D438" s="10"/>
      <c r="E438" s="16">
        <f t="shared" si="72"/>
        <v>23255</v>
      </c>
      <c r="F438" s="16">
        <f t="shared" si="73"/>
        <v>19109.580000000002</v>
      </c>
      <c r="G438" s="3"/>
    </row>
    <row r="439" ht="30">
      <c r="A439" s="13" t="s">
        <v>58</v>
      </c>
      <c r="B439" s="17"/>
      <c r="C439" s="15" t="s">
        <v>59</v>
      </c>
      <c r="D439" s="10"/>
      <c r="E439" s="16">
        <f t="shared" si="72"/>
        <v>23255</v>
      </c>
      <c r="F439" s="16">
        <f t="shared" si="73"/>
        <v>19109.580000000002</v>
      </c>
      <c r="G439" s="3"/>
    </row>
    <row r="440" ht="30">
      <c r="A440" s="13" t="s">
        <v>316</v>
      </c>
      <c r="B440" s="17"/>
      <c r="C440" s="15" t="s">
        <v>317</v>
      </c>
      <c r="D440" s="19">
        <v>700</v>
      </c>
      <c r="E440" s="16">
        <f t="shared" si="72"/>
        <v>23255</v>
      </c>
      <c r="F440" s="16">
        <f t="shared" si="73"/>
        <v>19109.580000000002</v>
      </c>
      <c r="G440" s="3"/>
    </row>
    <row r="441" ht="15">
      <c r="A441" s="13" t="s">
        <v>318</v>
      </c>
      <c r="B441" s="17"/>
      <c r="C441" s="17"/>
      <c r="D441" s="19">
        <v>730</v>
      </c>
      <c r="E441" s="16">
        <v>23255</v>
      </c>
      <c r="F441" s="16">
        <v>19109.580000000002</v>
      </c>
      <c r="G441" s="3"/>
    </row>
    <row r="442" ht="63">
      <c r="A442" s="27" t="s">
        <v>319</v>
      </c>
      <c r="B442" s="55">
        <v>1400</v>
      </c>
      <c r="C442" s="15"/>
      <c r="D442" s="10"/>
      <c r="E442" s="11">
        <f>SUM(E443,E447)</f>
        <v>2957280</v>
      </c>
      <c r="F442" s="11">
        <f>SUM(F443,F447)</f>
        <v>1939320</v>
      </c>
    </row>
    <row r="443" ht="45">
      <c r="A443" s="13" t="s">
        <v>320</v>
      </c>
      <c r="B443" s="47">
        <v>1401</v>
      </c>
      <c r="C443" s="15"/>
      <c r="D443" s="10"/>
      <c r="E443" s="16">
        <f t="shared" ref="E443:E449" si="74">SUM(E444)</f>
        <v>917280</v>
      </c>
      <c r="F443" s="16">
        <f t="shared" ref="F443:F449" si="75">SUM(F444)</f>
        <v>229320</v>
      </c>
      <c r="G443" s="3"/>
    </row>
    <row r="444" ht="30">
      <c r="A444" s="13" t="s">
        <v>321</v>
      </c>
      <c r="B444" s="17"/>
      <c r="C444" s="15" t="s">
        <v>322</v>
      </c>
      <c r="D444" s="10"/>
      <c r="E444" s="16">
        <f t="shared" si="74"/>
        <v>917280</v>
      </c>
      <c r="F444" s="16">
        <f t="shared" si="75"/>
        <v>229320</v>
      </c>
      <c r="G444" s="3"/>
    </row>
    <row r="445" ht="15">
      <c r="A445" s="13" t="s">
        <v>88</v>
      </c>
      <c r="B445" s="10"/>
      <c r="C445" s="10"/>
      <c r="D445" s="19">
        <v>500</v>
      </c>
      <c r="E445" s="16">
        <f t="shared" si="74"/>
        <v>917280</v>
      </c>
      <c r="F445" s="16">
        <f t="shared" si="75"/>
        <v>229320</v>
      </c>
    </row>
    <row r="446" ht="15">
      <c r="A446" s="13" t="s">
        <v>323</v>
      </c>
      <c r="B446" s="10"/>
      <c r="C446" s="10"/>
      <c r="D446" s="19">
        <v>510</v>
      </c>
      <c r="E446" s="16">
        <v>917280</v>
      </c>
      <c r="F446" s="16">
        <v>229320</v>
      </c>
      <c r="G446" s="3"/>
    </row>
    <row r="447" ht="15">
      <c r="A447" s="56" t="s">
        <v>324</v>
      </c>
      <c r="B447" s="10">
        <v>1403</v>
      </c>
      <c r="C447" s="10"/>
      <c r="D447" s="19"/>
      <c r="E447" s="16">
        <f t="shared" si="74"/>
        <v>2040000</v>
      </c>
      <c r="F447" s="16">
        <f t="shared" si="75"/>
        <v>1710000</v>
      </c>
      <c r="G447" s="3"/>
    </row>
    <row r="448" ht="15">
      <c r="A448" s="44" t="s">
        <v>325</v>
      </c>
      <c r="B448" s="10"/>
      <c r="C448" s="15" t="s">
        <v>326</v>
      </c>
      <c r="D448" s="19"/>
      <c r="E448" s="16">
        <f t="shared" si="74"/>
        <v>2040000</v>
      </c>
      <c r="F448" s="16">
        <f t="shared" si="75"/>
        <v>1710000</v>
      </c>
    </row>
    <row r="449" ht="15">
      <c r="A449" s="57" t="s">
        <v>88</v>
      </c>
      <c r="B449" s="10"/>
      <c r="C449" s="10"/>
      <c r="D449" s="19">
        <v>500</v>
      </c>
      <c r="E449" s="16">
        <f t="shared" si="74"/>
        <v>2040000</v>
      </c>
      <c r="F449" s="16">
        <f t="shared" si="75"/>
        <v>1710000</v>
      </c>
      <c r="G449" s="3"/>
    </row>
    <row r="450" ht="15">
      <c r="A450" s="58" t="s">
        <v>133</v>
      </c>
      <c r="B450" s="10"/>
      <c r="C450" s="10"/>
      <c r="D450" s="19">
        <v>540</v>
      </c>
      <c r="E450" s="16">
        <v>2040000</v>
      </c>
      <c r="F450" s="16">
        <v>1710000</v>
      </c>
      <c r="G450" s="3"/>
    </row>
    <row r="451" ht="15.75">
      <c r="A451" s="59" t="s">
        <v>327</v>
      </c>
      <c r="B451" s="10"/>
      <c r="C451" s="10"/>
      <c r="D451" s="10"/>
      <c r="E451" s="11">
        <f>SUM(E442,E437,E427,E393,E342,E201,E196,E167,E113,E107,E3)</f>
        <v>335115320</v>
      </c>
      <c r="F451" s="11">
        <f>SUM(F442,F437,F427,F393,F342,F201,F196,F167,F113,F107,F3)</f>
        <v>65438570.159999996</v>
      </c>
      <c r="G451" s="3"/>
    </row>
    <row r="452" ht="12.75" customHeight="1">
      <c r="E452" s="3"/>
      <c r="F452" s="3"/>
      <c r="G452" s="3"/>
    </row>
    <row r="453" ht="12.75" customHeight="1">
      <c r="E453" s="3"/>
      <c r="F453" s="3"/>
      <c r="G453" s="3"/>
    </row>
    <row r="454" ht="12.75" customHeight="1">
      <c r="E454" s="3"/>
      <c r="F454" s="3"/>
      <c r="G454" s="3"/>
    </row>
    <row r="455" ht="12.75" customHeight="1">
      <c r="E455" s="3"/>
      <c r="F455" s="3"/>
      <c r="G455" s="3"/>
    </row>
    <row r="456" ht="12.75" customHeight="1">
      <c r="E456" s="3"/>
      <c r="F456" s="3"/>
      <c r="G456" s="3"/>
    </row>
    <row r="457" ht="12.75" customHeight="1">
      <c r="E457" s="3"/>
      <c r="F457" s="3"/>
      <c r="G457" s="3"/>
    </row>
    <row r="458" ht="12.75" customHeight="1">
      <c r="E458" s="3"/>
      <c r="F458" s="3"/>
    </row>
    <row r="459" ht="12.75" customHeight="1">
      <c r="E459" s="3"/>
      <c r="F459" s="3"/>
      <c r="G459" s="3"/>
    </row>
    <row r="460" ht="12.75" customHeight="1">
      <c r="E460" s="3"/>
      <c r="F460" s="3"/>
      <c r="G460" s="3"/>
    </row>
    <row r="461" ht="12.75" customHeight="1">
      <c r="E461" s="3"/>
      <c r="F461" s="3"/>
      <c r="G461" s="3"/>
    </row>
    <row r="462" ht="12.75" customHeight="1">
      <c r="E462" s="3"/>
      <c r="F462" s="3"/>
      <c r="G462" s="3"/>
    </row>
    <row r="463" ht="12.75" customHeight="1">
      <c r="E463" s="3"/>
      <c r="F463" s="3"/>
      <c r="G463" s="3"/>
    </row>
    <row r="464" ht="12.75" customHeight="1">
      <c r="E464" s="3"/>
      <c r="F464" s="3"/>
    </row>
    <row r="465" ht="12.75" customHeight="1">
      <c r="E465" s="3"/>
      <c r="F465" s="3"/>
      <c r="G465" s="3"/>
    </row>
    <row r="466" ht="12.75" customHeight="1">
      <c r="E466" s="3"/>
      <c r="F466" s="3"/>
      <c r="G466" s="3"/>
    </row>
    <row r="467" ht="12.75" customHeight="1">
      <c r="E467" s="3"/>
      <c r="F467" s="3"/>
      <c r="G467" s="3"/>
    </row>
    <row r="468" ht="12.75" customHeight="1">
      <c r="E468" s="3"/>
      <c r="F468" s="3"/>
    </row>
    <row r="469" ht="12.75" customHeight="1">
      <c r="E469" s="3"/>
      <c r="F469" s="3"/>
      <c r="G469" s="3"/>
    </row>
    <row r="470" ht="12.75" customHeight="1">
      <c r="E470" s="3"/>
      <c r="F470" s="3"/>
      <c r="G470" s="3"/>
    </row>
    <row r="471" ht="12.75" customHeight="1">
      <c r="E471" s="3"/>
      <c r="F471" s="3"/>
      <c r="G471" s="3"/>
    </row>
    <row r="472" ht="12.75" customHeight="1">
      <c r="E472" s="3"/>
      <c r="F472" s="3"/>
      <c r="G472" s="3"/>
    </row>
    <row r="473" ht="12.75" customHeight="1">
      <c r="E473" s="3"/>
      <c r="F473" s="3"/>
    </row>
    <row r="474" ht="12.75" customHeight="1">
      <c r="E474" s="3"/>
      <c r="F474" s="3"/>
      <c r="G474" s="3"/>
    </row>
    <row r="475" ht="12.75" customHeight="1">
      <c r="E475" s="3"/>
      <c r="F475" s="3"/>
      <c r="G475" s="3"/>
    </row>
    <row r="476" ht="12.75" customHeight="1">
      <c r="E476" s="3"/>
      <c r="F476" s="3"/>
      <c r="G476" s="3"/>
    </row>
    <row r="477" ht="12.75" customHeight="1">
      <c r="E477" s="3"/>
      <c r="F477" s="3"/>
      <c r="G477" s="3"/>
    </row>
    <row r="478" ht="12.75" customHeight="1">
      <c r="E478" s="3"/>
      <c r="F478" s="3"/>
    </row>
    <row r="479" ht="12.75" customHeight="1">
      <c r="E479" s="3"/>
      <c r="F479" s="3"/>
      <c r="G479" s="3"/>
    </row>
    <row r="480" ht="12.75" customHeight="1">
      <c r="E480" s="3"/>
      <c r="F480" s="3"/>
      <c r="G480" s="3"/>
    </row>
    <row r="481" ht="12.75" customHeight="1">
      <c r="E481" s="3"/>
      <c r="F481" s="3"/>
      <c r="G481" s="3"/>
    </row>
    <row r="482" ht="12.75" customHeight="1">
      <c r="E482" s="3"/>
      <c r="F482" s="3"/>
    </row>
    <row r="483" ht="12.75" customHeight="1">
      <c r="E483" s="3"/>
      <c r="F483" s="3"/>
      <c r="G483" s="3"/>
    </row>
    <row r="484" ht="12.75" customHeight="1">
      <c r="E484" s="3"/>
      <c r="G484" s="3"/>
    </row>
  </sheetData>
  <mergeCells count="1">
    <mergeCell ref="A1:G1"/>
  </mergeCells>
  <printOptions headings="0" gridLines="0"/>
  <pageMargins left="0.77952755905511806" right="0.070866141732283464" top="0.63385826771653542" bottom="0.47637795275590533" header="0.29999999999999999" footer="0.29999999999999999"/>
  <pageSetup paperSize="9" scale="75" firstPageNumber="1" fitToWidth="0" fitToHeight="0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11</cp:revision>
  <dcterms:created xsi:type="dcterms:W3CDTF">2022-02-10T06:09:00Z</dcterms:created>
  <dcterms:modified xsi:type="dcterms:W3CDTF">2023-04-28T12:23:07Z</dcterms:modified>
  <cp:version>786432</cp:version>
</cp:coreProperties>
</file>